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mena.Aldana\Dropbox\1. Inspección Tanques Tarija\5. V-04\2. Hito 2\1. Reporte de MEUT\"/>
    </mc:Choice>
  </mc:AlternateContent>
  <xr:revisionPtr revIDLastSave="0" documentId="13_ncr:1_{6266DB1C-990D-493F-8F82-C9868B6F49CF}" xr6:coauthVersionLast="43" xr6:coauthVersionMax="43" xr10:uidLastSave="{00000000-0000-0000-0000-000000000000}"/>
  <bookViews>
    <workbookView xWindow="20370" yWindow="-120" windowWidth="29040" windowHeight="15840" tabRatio="599" xr2:uid="{00000000-000D-0000-FFFF-FFFF00000000}"/>
  </bookViews>
  <sheets>
    <sheet name="001" sheetId="3" r:id="rId1"/>
    <sheet name="Hoja2" sheetId="9" r:id="rId2"/>
  </sheets>
  <definedNames>
    <definedName name="_xlnm._FilterDatabase" localSheetId="0" hidden="1">'001'!$A$1:$J$192</definedName>
    <definedName name="_xlnm.Print_Area" localSheetId="0">'001'!$A$1:$J$192</definedName>
    <definedName name="_xlnm.Print_Titles" localSheetId="1">Hoja2!$1:$6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9" i="3" l="1"/>
  <c r="J168" i="3" l="1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69" i="3"/>
  <c r="J170" i="3"/>
  <c r="J171" i="3"/>
  <c r="J172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54" i="3"/>
  <c r="J86" i="3" l="1"/>
  <c r="J87" i="3"/>
  <c r="J88" i="3"/>
  <c r="J89" i="3"/>
  <c r="J98" i="3"/>
  <c r="J90" i="3"/>
  <c r="J91" i="3"/>
  <c r="J92" i="3"/>
  <c r="J93" i="3"/>
  <c r="J94" i="3"/>
  <c r="J95" i="3"/>
  <c r="J96" i="3"/>
  <c r="J97" i="3"/>
  <c r="J56" i="3" l="1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5" i="3"/>
  <c r="J53" i="3"/>
  <c r="J52" i="3"/>
  <c r="J51" i="3"/>
  <c r="J50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</calcChain>
</file>

<file path=xl/sharedStrings.xml><?xml version="1.0" encoding="utf-8"?>
<sst xmlns="http://schemas.openxmlformats.org/spreadsheetml/2006/main" count="302" uniqueCount="267">
  <si>
    <t>1:A:1</t>
  </si>
  <si>
    <t>1:B:1</t>
  </si>
  <si>
    <t>1:C:1</t>
  </si>
  <si>
    <t>1:D:1</t>
  </si>
  <si>
    <t>2:A:1</t>
  </si>
  <si>
    <t>2:B:1</t>
  </si>
  <si>
    <t>2:C:1</t>
  </si>
  <si>
    <t>2:D:1</t>
  </si>
  <si>
    <t>3:A:1</t>
  </si>
  <si>
    <t>3:B:1</t>
  </si>
  <si>
    <t>3:C:1</t>
  </si>
  <si>
    <t>3:D:1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</si>
  <si>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</si>
  <si>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</si>
  <si>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</si>
  <si>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</si>
  <si>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</si>
  <si>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</si>
  <si>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</si>
  <si>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</si>
  <si>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</si>
  <si>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</si>
  <si>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</si>
  <si>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</si>
  <si>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</si>
  <si>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</si>
  <si>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>Nº CML</t>
  </si>
  <si>
    <t>MIN</t>
  </si>
  <si>
    <t>ITEM</t>
  </si>
  <si>
    <t>ELEMENTO</t>
  </si>
  <si>
    <t>MÍNIMO ESPESOR MEDIDO (mm)</t>
  </si>
  <si>
    <t>ANEXO 1: RESUMEN DE ESPESORES MÍNIMOS</t>
  </si>
  <si>
    <t>V-01</t>
  </si>
  <si>
    <t>V-02</t>
  </si>
  <si>
    <t>V-03</t>
  </si>
  <si>
    <t>V-04</t>
  </si>
  <si>
    <t>V-01/13</t>
  </si>
  <si>
    <t>V-02/04</t>
  </si>
  <si>
    <t>V-03/12</t>
  </si>
  <si>
    <t>V-04/05</t>
  </si>
  <si>
    <t>P-02/02</t>
  </si>
  <si>
    <t>P-03/03</t>
  </si>
  <si>
    <t>P-04/04</t>
  </si>
  <si>
    <t>P-06/04</t>
  </si>
  <si>
    <t>P-07/01</t>
  </si>
  <si>
    <t>P-08/03</t>
  </si>
  <si>
    <t>P-09/04</t>
  </si>
  <si>
    <t>P-10/02</t>
  </si>
  <si>
    <t>P-11/04</t>
  </si>
  <si>
    <t>P-12/03</t>
  </si>
  <si>
    <t>P-13/01</t>
  </si>
  <si>
    <t>P-14/02</t>
  </si>
  <si>
    <t>V-01/01</t>
  </si>
  <si>
    <t>V-01/02</t>
  </si>
  <si>
    <t>V-01/03</t>
  </si>
  <si>
    <t>V-01/04</t>
  </si>
  <si>
    <t>V-01/05</t>
  </si>
  <si>
    <t>V-01/06</t>
  </si>
  <si>
    <t>V-01/07</t>
  </si>
  <si>
    <t>V-01/08</t>
  </si>
  <si>
    <t>V-01/09</t>
  </si>
  <si>
    <t>V-01/10</t>
  </si>
  <si>
    <t>V-01/11</t>
  </si>
  <si>
    <t>V-01/12</t>
  </si>
  <si>
    <t>V-01/14</t>
  </si>
  <si>
    <t>V-01/15</t>
  </si>
  <si>
    <t>V-01/16</t>
  </si>
  <si>
    <t>V-02/01</t>
  </si>
  <si>
    <t>V-02/02</t>
  </si>
  <si>
    <t>V-02/03</t>
  </si>
  <si>
    <t>V-02/05</t>
  </si>
  <si>
    <t>V-02/06</t>
  </si>
  <si>
    <t>V-02/07</t>
  </si>
  <si>
    <t>V-02/08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</si>
  <si>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</si>
  <si>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</si>
  <si>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</si>
  <si>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</si>
  <si>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</si>
  <si>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</si>
  <si>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</si>
  <si>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</si>
  <si>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</si>
  <si>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</si>
  <si>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</si>
  <si>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</si>
  <si>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</si>
  <si>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</si>
  <si>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</si>
  <si>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</si>
  <si>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V-03/09</t>
  </si>
  <si>
    <t>V-03/10</t>
  </si>
  <si>
    <t>V-03/11</t>
  </si>
  <si>
    <t>V-03/13</t>
  </si>
  <si>
    <t>V-03/14</t>
  </si>
  <si>
    <t>V-03/15</t>
  </si>
  <si>
    <t>V-03/16</t>
  </si>
  <si>
    <t>V04-N1</t>
  </si>
  <si>
    <t>V04-N2</t>
  </si>
  <si>
    <t>V04-N3</t>
  </si>
  <si>
    <t>V04-N4</t>
  </si>
  <si>
    <t>V04-N5</t>
  </si>
  <si>
    <t>V01-N11</t>
  </si>
  <si>
    <t>P09-N6</t>
  </si>
  <si>
    <t>P09-N7</t>
  </si>
  <si>
    <t>P09-N8</t>
  </si>
  <si>
    <t>P10-N10</t>
  </si>
  <si>
    <t>V01-N12</t>
  </si>
  <si>
    <t>P-01/01</t>
  </si>
  <si>
    <t>P-01/02</t>
  </si>
  <si>
    <t>P-01/03</t>
  </si>
  <si>
    <t>P-01/04</t>
  </si>
  <si>
    <t>P-01/05</t>
  </si>
  <si>
    <t>P-01/06</t>
  </si>
  <si>
    <t>P-01/07</t>
  </si>
  <si>
    <t>P-15</t>
  </si>
  <si>
    <t>P-16</t>
  </si>
  <si>
    <t>P-02-M1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</si>
  <si>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</si>
  <si>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</si>
  <si>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</si>
  <si>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</si>
  <si>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</si>
  <si>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</si>
  <si>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</si>
  <si>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</si>
  <si>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4:A:1</t>
  </si>
  <si>
    <t>4:B:1</t>
  </si>
  <si>
    <t>4:C:1</t>
  </si>
  <si>
    <t>4:D:1</t>
  </si>
  <si>
    <t>5:A:1</t>
  </si>
  <si>
    <t>5:B:1</t>
  </si>
  <si>
    <t>5:C:1</t>
  </si>
  <si>
    <t>5:D:1</t>
  </si>
  <si>
    <t>6:A:1</t>
  </si>
  <si>
    <t>6:B:1</t>
  </si>
  <si>
    <t>6:C:1</t>
  </si>
  <si>
    <t>6:D:1</t>
  </si>
  <si>
    <t>7:A:1</t>
  </si>
  <si>
    <t>7:B:1</t>
  </si>
  <si>
    <t>7:C:1</t>
  </si>
  <si>
    <t>7:D:1</t>
  </si>
  <si>
    <t>8:A:1</t>
  </si>
  <si>
    <t>8:B:1</t>
  </si>
  <si>
    <t>8:C:1</t>
  </si>
  <si>
    <t>8:D:1</t>
  </si>
  <si>
    <t>9:A:1</t>
  </si>
  <si>
    <t>9:B:1</t>
  </si>
  <si>
    <t>9:C:1</t>
  </si>
  <si>
    <t>9:D:1</t>
  </si>
  <si>
    <t>10:A:1</t>
  </si>
  <si>
    <t>10:B:1</t>
  </si>
  <si>
    <t>10:C:1</t>
  </si>
  <si>
    <t>10:D:1</t>
  </si>
  <si>
    <t>V-04/01</t>
  </si>
  <si>
    <t>V-04/02</t>
  </si>
  <si>
    <t>V-04/03</t>
  </si>
  <si>
    <t>V-04/04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</si>
  <si>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</si>
  <si>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</si>
  <si>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</si>
  <si>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</si>
  <si>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</si>
  <si>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</si>
  <si>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</si>
  <si>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</si>
  <si>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</si>
  <si>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</si>
  <si>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</si>
  <si>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P-02/01</t>
  </si>
  <si>
    <t>P-02/03</t>
  </si>
  <si>
    <t>P-02/04</t>
  </si>
  <si>
    <t>P-03/01</t>
  </si>
  <si>
    <t>P-03/02</t>
  </si>
  <si>
    <t>P-03/04</t>
  </si>
  <si>
    <t>P-04/01</t>
  </si>
  <si>
    <t>P-04/02</t>
  </si>
  <si>
    <t>P-04/03</t>
  </si>
  <si>
    <t>P-05/01</t>
  </si>
  <si>
    <t>P-05/02</t>
  </si>
  <si>
    <t>P-05/03</t>
  </si>
  <si>
    <t>P-05/04</t>
  </si>
  <si>
    <t>P-06/01</t>
  </si>
  <si>
    <t>P-06/02</t>
  </si>
  <si>
    <t>P-06/03</t>
  </si>
  <si>
    <t>P-07/02</t>
  </si>
  <si>
    <t>P-07/03</t>
  </si>
  <si>
    <t>P-07/04</t>
  </si>
  <si>
    <t>P-08/01</t>
  </si>
  <si>
    <t>P-08/02</t>
  </si>
  <si>
    <t>P-08/04</t>
  </si>
  <si>
    <t>P-09/01</t>
  </si>
  <si>
    <t>P-09/02</t>
  </si>
  <si>
    <t>P-09/03</t>
  </si>
  <si>
    <t>P-09/05</t>
  </si>
  <si>
    <t>P-09/06</t>
  </si>
  <si>
    <t>P-09/07</t>
  </si>
  <si>
    <t>P-10/01</t>
  </si>
  <si>
    <t>P-10/03</t>
  </si>
  <si>
    <t>P-10/04</t>
  </si>
  <si>
    <t>P-11/01</t>
  </si>
  <si>
    <t>P-11/02</t>
  </si>
  <si>
    <t>P-11/03</t>
  </si>
  <si>
    <t>P-12/01</t>
  </si>
  <si>
    <t>P-12/02</t>
  </si>
  <si>
    <t>P-12/04</t>
  </si>
  <si>
    <t>P-13/02</t>
  </si>
  <si>
    <t>P-13/03</t>
  </si>
  <si>
    <t>P-13/04</t>
  </si>
  <si>
    <t>P-14/01</t>
  </si>
  <si>
    <t>P-14/03</t>
  </si>
  <si>
    <t>P-14/04</t>
  </si>
  <si>
    <t>P-15/01</t>
  </si>
  <si>
    <t>P-15/02</t>
  </si>
  <si>
    <t>P-15/03</t>
  </si>
  <si>
    <t>P-15/04</t>
  </si>
  <si>
    <t>P-16/01</t>
  </si>
  <si>
    <t>P-16/02</t>
  </si>
  <si>
    <t>P-16/03</t>
  </si>
  <si>
    <t>P-16/04</t>
  </si>
  <si>
    <t>P10-N9</t>
  </si>
  <si>
    <t>N12-R</t>
  </si>
  <si>
    <t>TANQUE V-04</t>
  </si>
  <si>
    <t>V-04-N1-01</t>
  </si>
  <si>
    <t>V-04-N1-02</t>
  </si>
  <si>
    <t>V-04-N1-03</t>
  </si>
  <si>
    <t>V-04-N1-04</t>
  </si>
  <si>
    <t>V-04-N2-01</t>
  </si>
  <si>
    <t>V-04-N2-02</t>
  </si>
  <si>
    <t>V-04-N2-03</t>
  </si>
  <si>
    <t>V-04-N2-04</t>
  </si>
  <si>
    <t>V-04-N3-01</t>
  </si>
  <si>
    <t>V-04-N3-02</t>
  </si>
  <si>
    <t>V-04-N3-03</t>
  </si>
  <si>
    <t>V-04-N3-04</t>
  </si>
  <si>
    <t>V-04-N4-01</t>
  </si>
  <si>
    <t>V-04-N4-02</t>
  </si>
  <si>
    <t>V-04-N4-03</t>
  </si>
  <si>
    <t>V-04-N4-04</t>
  </si>
  <si>
    <t>P-09-N6-01</t>
  </si>
  <si>
    <t>P-09-N6-02</t>
  </si>
  <si>
    <t>P-09-N6-03</t>
  </si>
  <si>
    <t>P-09-N6-04</t>
  </si>
  <si>
    <t>P-09-N7-01</t>
  </si>
  <si>
    <t>P-09-N7-02</t>
  </si>
  <si>
    <t>P-09-N7-03</t>
  </si>
  <si>
    <t>P-09-N7-04</t>
  </si>
  <si>
    <t>P-09-N8-01</t>
  </si>
  <si>
    <t>P-09-N8-02</t>
  </si>
  <si>
    <t>P-09-N8-03</t>
  </si>
  <si>
    <t>P-09-N8-04</t>
  </si>
  <si>
    <t>P-10-N9-01</t>
  </si>
  <si>
    <t>P-10-N9-02</t>
  </si>
  <si>
    <t>P-10-N9-03</t>
  </si>
  <si>
    <t>P-10-N9-04</t>
  </si>
  <si>
    <t>P-10-N10-01</t>
  </si>
  <si>
    <t>P-10-N10-02</t>
  </si>
  <si>
    <t>P-10-N10-03</t>
  </si>
  <si>
    <t>P-10-N10-04</t>
  </si>
  <si>
    <t>V-01-N11-01</t>
  </si>
  <si>
    <t>V-01-N11-02</t>
  </si>
  <si>
    <t>V-01-N11-03</t>
  </si>
  <si>
    <t>V-01-N11-04</t>
  </si>
  <si>
    <t>V-01-N12-01</t>
  </si>
  <si>
    <t>V-01-N12-02</t>
  </si>
  <si>
    <t>V-01-N12-03</t>
  </si>
  <si>
    <t>V-01-N12-04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</si>
</sst>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20"/>
      <color rgb="FF000000"/>
      <name val="Arial Narrow"/>
      <family val="2"/>
    </font>
    <font>
      <sz val="12"/>
      <name val="Arial"/>
      <family val="2"/>
    </font>
    <font>
      <b/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33" applyNumberFormat="0" applyFill="0" applyAlignment="0" applyProtection="0"/>
    <xf numFmtId="0" fontId="6" fillId="0" borderId="34" applyNumberFormat="0" applyFill="0" applyAlignment="0" applyProtection="0"/>
    <xf numFmtId="0" fontId="7" fillId="0" borderId="35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36" applyNumberFormat="0" applyAlignment="0" applyProtection="0"/>
    <xf numFmtId="0" fontId="12" fillId="7" borderId="37" applyNumberFormat="0" applyAlignment="0" applyProtection="0"/>
    <xf numFmtId="0" fontId="13" fillId="7" borderId="36" applyNumberFormat="0" applyAlignment="0" applyProtection="0"/>
    <xf numFmtId="0" fontId="14" fillId="0" borderId="38" applyNumberFormat="0" applyFill="0" applyAlignment="0" applyProtection="0"/>
    <xf numFmtId="0" fontId="15" fillId="8" borderId="39" applyNumberFormat="0" applyAlignment="0" applyProtection="0"/>
    <xf numFmtId="0" fontId="16" fillId="0" borderId="0" applyNumberFormat="0" applyFill="0" applyBorder="0" applyAlignment="0" applyProtection="0"/>
    <xf numFmtId="0" fontId="3" fillId="9" borderId="4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41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</cellStyleXfs>
  <cellXfs count="86">
    <xf numFmtId="0" fontId="0" fillId="0" borderId="0" xfId="0"/>
    <xf numFmtId="0" fontId="1" fillId="0" borderId="28" xfId="1" applyBorder="1" applyAlignment="1">
      <alignment horizontal="center" vertical="center"/>
    </xf>
    <xf numFmtId="2" fontId="1" fillId="0" borderId="30" xfId="1" applyNumberFormat="1" applyBorder="1" applyAlignment="1">
      <alignment horizontal="center" vertical="center"/>
    </xf>
    <xf numFmtId="2" fontId="1" fillId="0" borderId="53" xfId="1" applyNumberFormat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20" fillId="2" borderId="43" xfId="1" applyFont="1" applyFill="1" applyBorder="1" applyAlignment="1">
      <alignment horizontal="center" vertical="center"/>
    </xf>
    <xf numFmtId="0" fontId="20" fillId="2" borderId="44" xfId="1" applyFont="1" applyFill="1" applyBorder="1" applyAlignment="1">
      <alignment horizontal="center" vertical="center"/>
    </xf>
    <xf numFmtId="0" fontId="20" fillId="2" borderId="21" xfId="1" applyFont="1" applyFill="1" applyBorder="1" applyAlignment="1">
      <alignment horizontal="center" vertical="center"/>
    </xf>
    <xf numFmtId="2" fontId="22" fillId="34" borderId="26" xfId="1" applyNumberFormat="1" applyFont="1" applyFill="1" applyBorder="1" applyAlignment="1">
      <alignment horizontal="center" vertical="center"/>
    </xf>
    <xf numFmtId="2" fontId="22" fillId="34" borderId="29" xfId="1" applyNumberFormat="1" applyFont="1" applyFill="1" applyBorder="1" applyAlignment="1">
      <alignment horizontal="center" vertical="center"/>
    </xf>
    <xf numFmtId="2" fontId="22" fillId="34" borderId="54" xfId="1" applyNumberFormat="1" applyFont="1" applyFill="1" applyBorder="1" applyAlignment="1">
      <alignment horizontal="center" vertical="center"/>
    </xf>
    <xf numFmtId="2" fontId="22" fillId="34" borderId="55" xfId="1" applyNumberFormat="1" applyFont="1" applyFill="1" applyBorder="1" applyAlignment="1">
      <alignment horizontal="center" vertical="center"/>
    </xf>
    <xf numFmtId="2" fontId="22" fillId="34" borderId="51" xfId="1" applyNumberFormat="1" applyFont="1" applyFill="1" applyBorder="1" applyAlignment="1">
      <alignment horizontal="center" vertical="center"/>
    </xf>
    <xf numFmtId="0" fontId="25" fillId="0" borderId="59" xfId="0" applyFont="1" applyBorder="1" applyAlignment="1">
      <alignment horizontal="center"/>
    </xf>
    <xf numFmtId="0" fontId="24" fillId="0" borderId="59" xfId="0" applyFont="1" applyBorder="1" applyAlignment="1">
      <alignment horizontal="center" vertical="center" wrapText="1"/>
    </xf>
    <xf numFmtId="0" fontId="0" fillId="0" borderId="16" xfId="0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10" xfId="0" applyBorder="1"/>
    <xf numFmtId="0" fontId="0" fillId="0" borderId="13" xfId="0" applyBorder="1"/>
    <xf numFmtId="0" fontId="0" fillId="0" borderId="5" xfId="0" applyBorder="1"/>
    <xf numFmtId="0" fontId="0" fillId="0" borderId="12" xfId="0" applyBorder="1"/>
    <xf numFmtId="0" fontId="1" fillId="0" borderId="24" xfId="1" applyBorder="1" applyAlignment="1">
      <alignment horizontal="center" vertical="center" wrapText="1"/>
    </xf>
    <xf numFmtId="2" fontId="27" fillId="0" borderId="21" xfId="0" applyNumberFormat="1" applyFont="1" applyBorder="1" applyAlignment="1">
      <alignment horizontal="center" vertical="center"/>
    </xf>
    <xf numFmtId="2" fontId="27" fillId="0" borderId="22" xfId="0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52" xfId="1" applyBorder="1" applyAlignment="1">
      <alignment horizontal="center" vertical="center" wrapText="1"/>
    </xf>
    <xf numFmtId="0" fontId="1" fillId="0" borderId="52" xfId="1" applyBorder="1" applyAlignment="1">
      <alignment horizontal="center" vertical="center"/>
    </xf>
    <xf numFmtId="2" fontId="1" fillId="0" borderId="25" xfId="1" applyNumberFormat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2" fontId="1" fillId="0" borderId="49" xfId="1" applyNumberFormat="1" applyBorder="1" applyAlignment="1">
      <alignment horizontal="center" vertical="center"/>
    </xf>
    <xf numFmtId="2" fontId="1" fillId="0" borderId="31" xfId="1" applyNumberFormat="1" applyBorder="1" applyAlignment="1">
      <alignment horizontal="center" vertical="center"/>
    </xf>
    <xf numFmtId="2" fontId="1" fillId="0" borderId="54" xfId="1" applyNumberFormat="1" applyBorder="1" applyAlignment="1">
      <alignment horizontal="center" vertical="center"/>
    </xf>
    <xf numFmtId="0" fontId="1" fillId="0" borderId="17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/>
    </xf>
    <xf numFmtId="0" fontId="1" fillId="0" borderId="20" xfId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42" xfId="1" applyBorder="1" applyAlignment="1">
      <alignment horizontal="center" vertical="center" wrapText="1"/>
    </xf>
    <xf numFmtId="0" fontId="1" fillId="0" borderId="56" xfId="1" applyBorder="1" applyAlignment="1">
      <alignment horizontal="center" vertical="center"/>
    </xf>
    <xf numFmtId="2" fontId="1" fillId="0" borderId="24" xfId="1" applyNumberFormat="1" applyBorder="1" applyAlignment="1">
      <alignment horizontal="center" vertical="center"/>
    </xf>
    <xf numFmtId="2" fontId="1" fillId="0" borderId="52" xfId="1" applyNumberFormat="1" applyBorder="1" applyAlignment="1">
      <alignment horizontal="center" vertical="center"/>
    </xf>
    <xf numFmtId="2" fontId="1" fillId="0" borderId="28" xfId="1" applyNumberFormat="1" applyBorder="1" applyAlignment="1">
      <alignment horizontal="center" vertical="center"/>
    </xf>
    <xf numFmtId="2" fontId="1" fillId="0" borderId="60" xfId="1" applyNumberFormat="1" applyBorder="1" applyAlignment="1">
      <alignment horizontal="center" vertical="center"/>
    </xf>
    <xf numFmtId="2" fontId="1" fillId="0" borderId="29" xfId="1" applyNumberFormat="1" applyBorder="1" applyAlignment="1">
      <alignment horizontal="center" vertical="center"/>
    </xf>
    <xf numFmtId="2" fontId="22" fillId="34" borderId="43" xfId="1" applyNumberFormat="1" applyFont="1" applyFill="1" applyBorder="1" applyAlignment="1">
      <alignment horizontal="center" vertical="center"/>
    </xf>
    <xf numFmtId="21" fontId="1" fillId="0" borderId="24" xfId="1" applyNumberFormat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21" fontId="1" fillId="0" borderId="28" xfId="1" applyNumberFormat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21" fontId="1" fillId="0" borderId="52" xfId="1" applyNumberFormat="1" applyBorder="1" applyAlignment="1">
      <alignment horizontal="center" vertical="center"/>
    </xf>
    <xf numFmtId="0" fontId="1" fillId="0" borderId="57" xfId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21" fontId="1" fillId="0" borderId="47" xfId="1" applyNumberFormat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21" fontId="1" fillId="0" borderId="56" xfId="1" applyNumberFormat="1" applyBorder="1" applyAlignment="1">
      <alignment horizontal="center" vertical="center"/>
    </xf>
    <xf numFmtId="0" fontId="20" fillId="2" borderId="42" xfId="1" applyFont="1" applyFill="1" applyBorder="1" applyAlignment="1">
      <alignment horizontal="center" vertical="center"/>
    </xf>
    <xf numFmtId="0" fontId="26" fillId="0" borderId="1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8" xfId="1" applyFont="1" applyBorder="1" applyAlignment="1">
      <alignment horizontal="center" vertical="center" wrapText="1"/>
    </xf>
    <xf numFmtId="0" fontId="26" fillId="0" borderId="9" xfId="1" applyFont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/>
    </xf>
    <xf numFmtId="0" fontId="26" fillId="0" borderId="18" xfId="1" applyFont="1" applyBorder="1" applyAlignment="1">
      <alignment horizontal="center" vertical="center" wrapText="1"/>
    </xf>
    <xf numFmtId="0" fontId="26" fillId="0" borderId="19" xfId="1" applyFont="1" applyBorder="1" applyAlignment="1">
      <alignment horizontal="center" vertical="center" wrapText="1"/>
    </xf>
    <xf numFmtId="2" fontId="25" fillId="0" borderId="58" xfId="0" applyNumberFormat="1" applyFont="1" applyBorder="1" applyAlignment="1">
      <alignment horizontal="center"/>
    </xf>
    <xf numFmtId="2" fontId="25" fillId="0" borderId="7" xfId="0" applyNumberFormat="1" applyFont="1" applyBorder="1" applyAlignment="1">
      <alignment horizontal="center"/>
    </xf>
    <xf numFmtId="0" fontId="25" fillId="0" borderId="58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4" fillId="0" borderId="59" xfId="0" applyFont="1" applyBorder="1" applyAlignment="1">
      <alignment horizontal="center" vertical="center" wrapText="1"/>
    </xf>
    <xf numFmtId="0" fontId="25" fillId="0" borderId="59" xfId="0" applyFont="1" applyBorder="1" applyAlignment="1">
      <alignment horizontal="center"/>
    </xf>
    <xf numFmtId="0" fontId="21" fillId="0" borderId="59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" fillId="35" borderId="28" xfId="1" applyFill="1" applyBorder="1" applyAlignment="1">
      <alignment horizontal="center" vertical="center" wrapText="1"/>
    </xf>
    <xf numFmtId="0" fontId="1" fillId="35" borderId="52" xfId="1" applyFill="1" applyBorder="1" applyAlignment="1">
      <alignment horizontal="center" vertical="center" wrapText="1"/>
    </xf>
    <xf numFmtId="2" fontId="1" fillId="35" borderId="30" xfId="1" applyNumberFormat="1" applyFill="1" applyBorder="1" applyAlignment="1">
      <alignment horizontal="center" vertical="center"/>
    </xf>
    <xf numFmtId="2" fontId="1" fillId="35" borderId="28" xfId="1" applyNumberFormat="1" applyFill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4" xfId="1" xr:uid="{00000000-0005-0000-0000-000022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64</xdr:row>
      <xdr:rowOff>33894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554092" y="362955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554092" y="519641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554092" y="609790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554092" y="55526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554092" y="82591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554092" y="851397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554092" y="975508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554092" y="970978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554092" y="93988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554092" y="950023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1506967" y="23952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1506967" y="2451915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1506967" y="2648606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1506967" y="257526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2392025" y="2466266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2392025" y="252293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2392025" y="276296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2392025" y="269629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2392025" y="270962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2392025" y="303967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2392025" y="292298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2392025" y="301300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2205607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2205607" y="299915036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2205607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0899321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0899321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98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244928</xdr:colOff>
      <xdr:row>113</xdr:row>
      <xdr:rowOff>346858</xdr:rowOff>
    </xdr:from>
    <xdr:ext cx="184731" cy="937629"/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F137381B-6941-448E-82AB-1BA53BE8E46B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371C9744-36E4-4F4F-85CF-F7CA59B37BD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F2CA41A9-DCF7-4403-B5FF-AD1EEF4AA76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55D664C7-AB13-465A-9582-ADCABD7C78F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989B3B9D-F8BF-41EF-AB2D-BC37E7FF0D2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91F9E36D-128E-4409-B26A-86798F0A3C3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C333EC6C-B142-4F7D-B3CC-A99CF246F4FA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EBEAD5B4-8D90-4B55-9C4F-4F16D8FBA02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8FB911B5-3242-40CF-9E79-B2E58B21D61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6646826C-35B9-41D8-84BA-58D65DDB55AB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A62AB6AC-7EA4-4C5C-BF33-C323B0FF994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7D3B14B5-19C6-4579-BACE-AB0DCF368CC3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457F1DAB-0B70-4159-BFCE-FB87D2E837F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B9CFD1D0-BC7E-4F2A-8AD7-57418CBBFF9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287B58A8-3DFB-452F-8F8E-B7068C5C4AF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B38E8AAD-9690-4E26-B3CA-A6660E30645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C7188944-6629-4BAB-B4E8-E2A1C4B788D5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19350D0C-82EB-4F03-B3B3-FD5AEA8B281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C1679346-BB11-47BB-BEE0-38C787EC1C7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8F81D4C-0555-4302-9E3B-7224F503602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D2E3CBD9-E45B-4B73-B916-15E8932183A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383E6024-A228-4009-A169-82FBB64E658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6D3BF6CE-34CC-446A-814F-20FE107364E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70C8B24F-D54D-40B9-80A5-AF274702F09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472DD3D8-5B81-4298-B620-0236C773ED2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EE412302-514A-4AB1-BF0B-F011CCB95F0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29446B2A-B699-4218-94D6-5746B9EB816F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975F9DD7-AE19-4BDA-BC20-5B499CC5E550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C89B61A5-6954-410F-AA2A-FB62EE8E9DC8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08B8655E-6297-4079-AA52-A43729CE7AA7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CCD47401-CAB1-4E31-8A5D-1BA4F5DD0C9A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D182BD00-96A8-4B90-9E42-22B9AB8B3F0E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B1EBC39C-9F47-4929-BD99-1EB99FA0EA96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A93AF456-BED4-46DB-944E-3376658B9022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3D1BB2B9-FDDA-46EF-9D62-4F21C761B50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0CD9A788-4BC4-4914-AB37-42EE3F93993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C50D01CE-672A-4BBC-89C9-8617A3851AF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DABC47E8-A814-4D80-BED4-F086C1EAD05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E025564E-85ED-414E-912E-61ED41948E05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A4FE097E-E0D3-4160-8911-07854E9EAA1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43823F05-7CE8-455C-ADF4-F552AB0D2791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9E65285F-CF25-464A-A545-B4878581EE7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145</xdr:row>
      <xdr:rowOff>0</xdr:rowOff>
    </xdr:from>
    <xdr:ext cx="184731" cy="937629"/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D28404D9-045F-49B1-BE16-78E2249FB46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244928</xdr:colOff>
      <xdr:row>160</xdr:row>
      <xdr:rowOff>346858</xdr:rowOff>
    </xdr:from>
    <xdr:ext cx="184731" cy="937629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C42A9F0E-4BD8-43DF-BAC6-DB9A2E73C479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244928</xdr:colOff>
      <xdr:row>148</xdr:row>
      <xdr:rowOff>346858</xdr:rowOff>
    </xdr:from>
    <xdr:ext cx="184731" cy="937629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B2A568B6-EB6B-4FF0-B52F-12A8BE595709}"/>
            </a:ext>
          </a:extLst>
        </xdr:cNvPr>
        <xdr:cNvSpPr/>
      </xdr:nvSpPr>
      <xdr:spPr>
        <a:xfrm>
          <a:off x="13103678" y="9219507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101806</xdr:colOff>
      <xdr:row>0</xdr:row>
      <xdr:rowOff>100941</xdr:rowOff>
    </xdr:from>
    <xdr:to>
      <xdr:col>2</xdr:col>
      <xdr:colOff>369989</xdr:colOff>
      <xdr:row>3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06" y="100941"/>
          <a:ext cx="1239733" cy="537234"/>
        </a:xfrm>
        <a:prstGeom prst="rect">
          <a:avLst/>
        </a:prstGeom>
      </xdr:spPr>
    </xdr:pic>
    <xdr:clientData/>
  </xdr:twoCellAnchor>
  <xdr:twoCellAnchor editAs="oneCell">
    <xdr:from>
      <xdr:col>7</xdr:col>
      <xdr:colOff>45522</xdr:colOff>
      <xdr:row>0</xdr:row>
      <xdr:rowOff>123826</xdr:rowOff>
    </xdr:from>
    <xdr:to>
      <xdr:col>9</xdr:col>
      <xdr:colOff>521769</xdr:colOff>
      <xdr:row>3</xdr:row>
      <xdr:rowOff>85726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847" y="123826"/>
          <a:ext cx="159543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tabSelected="1" view="pageBreakPreview" topLeftCell="A187" zoomScale="80" zoomScaleNormal="14" zoomScaleSheetLayoutView="80" workbookViewId="0">
      <selection activeCell="C50" sqref="C50"/>
    </sheetView>
  </sheetViews>
  <sheetFormatPr baseColWidth="10" defaultRowHeight="15" x14ac:dyDescent="0.25"/>
  <cols>
    <col min="2" max="2" width="8.7109375" customWidth="1"/>
    <col min="3" max="3" width="14.28515625" customWidth="1"/>
    <col min="5" max="9" width="9.7109375" customWidth="1"/>
  </cols>
  <sheetData>
    <row r="1" spans="1:10" ht="27.95" customHeight="1" thickBot="1" x14ac:dyDescent="0.3">
      <c r="A1" s="69"/>
      <c r="B1" s="70"/>
      <c r="C1" s="62"/>
      <c r="D1" s="62"/>
      <c r="E1" s="5">
        <v>1</v>
      </c>
      <c r="F1" s="6">
        <v>2</v>
      </c>
      <c r="G1" s="6">
        <v>3</v>
      </c>
      <c r="H1" s="6">
        <v>4</v>
      </c>
      <c r="I1" s="6">
        <v>5</v>
      </c>
      <c r="J1" s="7" t="s">
        <v>27</v>
      </c>
    </row>
    <row r="2" spans="1:10" ht="27.95" customHeight="1" x14ac:dyDescent="0.25">
      <c r="A2" s="63" t="s">
        <v>97</v>
      </c>
      <c r="B2" s="64"/>
      <c r="C2" s="23" t="s">
        <v>223</v>
      </c>
      <c r="D2" s="4" t="s">
        <v>0</v>
      </c>
      <c r="E2" s="24">
        <v>13.01</v>
      </c>
      <c r="F2" s="25">
        <v>13.08</v>
      </c>
      <c r="G2" s="25">
        <v>12.9</v>
      </c>
      <c r="H2" s="25">
        <v>13.06</v>
      </c>
      <c r="I2" s="26">
        <v>13.09</v>
      </c>
      <c r="J2" s="8">
        <f>MIN(B2:I2)</f>
        <v>12.9</v>
      </c>
    </row>
    <row r="3" spans="1:10" ht="27.95" customHeight="1" x14ac:dyDescent="0.25">
      <c r="A3" s="65"/>
      <c r="B3" s="66"/>
      <c r="C3" s="27" t="s">
        <v>224</v>
      </c>
      <c r="D3" s="1" t="s">
        <v>1</v>
      </c>
      <c r="E3" s="2">
        <v>13.07</v>
      </c>
      <c r="F3" s="2">
        <v>13.07</v>
      </c>
      <c r="G3" s="2">
        <v>12.99</v>
      </c>
      <c r="H3" s="2">
        <v>12.99</v>
      </c>
      <c r="I3" s="2">
        <v>12.89</v>
      </c>
      <c r="J3" s="9">
        <f>MIN(B3:I3)</f>
        <v>12.89</v>
      </c>
    </row>
    <row r="4" spans="1:10" ht="27.95" customHeight="1" x14ac:dyDescent="0.25">
      <c r="A4" s="65"/>
      <c r="B4" s="66"/>
      <c r="C4" s="27" t="s">
        <v>225</v>
      </c>
      <c r="D4" s="1" t="s">
        <v>2</v>
      </c>
      <c r="E4" s="2">
        <v>12.96</v>
      </c>
      <c r="F4" s="2">
        <v>12.96</v>
      </c>
      <c r="G4" s="2">
        <v>13.07</v>
      </c>
      <c r="H4" s="2">
        <v>13.1</v>
      </c>
      <c r="I4" s="2">
        <v>13.07</v>
      </c>
      <c r="J4" s="9">
        <f>MIN(B4:I4)</f>
        <v>12.96</v>
      </c>
    </row>
    <row r="5" spans="1:10" ht="27.95" customHeight="1" thickBot="1" x14ac:dyDescent="0.3">
      <c r="A5" s="67"/>
      <c r="B5" s="68"/>
      <c r="C5" s="28" t="s">
        <v>226</v>
      </c>
      <c r="D5" s="29" t="s">
        <v>3</v>
      </c>
      <c r="E5" s="3">
        <v>13.12</v>
      </c>
      <c r="F5" s="3">
        <v>13.03</v>
      </c>
      <c r="G5" s="3">
        <v>12.96</v>
      </c>
      <c r="H5" s="3">
        <v>12.95</v>
      </c>
      <c r="I5" s="3">
        <v>12.94</v>
      </c>
      <c r="J5" s="10">
        <f>MIN(B5:I5)</f>
        <v>12.94</v>
      </c>
    </row>
    <row r="6" spans="1:10" ht="27.95" customHeight="1" x14ac:dyDescent="0.25">
      <c r="A6" s="63" t="s">
        <v>98</v>
      </c>
      <c r="B6" s="64"/>
      <c r="C6" s="23" t="s">
        <v>227</v>
      </c>
      <c r="D6" s="4" t="s">
        <v>4</v>
      </c>
      <c r="E6" s="30">
        <v>12.96</v>
      </c>
      <c r="F6" s="30">
        <v>13.07</v>
      </c>
      <c r="G6" s="30">
        <v>13.05</v>
      </c>
      <c r="H6" s="30">
        <v>13.13</v>
      </c>
      <c r="I6" s="30">
        <v>13.12</v>
      </c>
      <c r="J6" s="8">
        <f>MIN(B6:I6)</f>
        <v>12.96</v>
      </c>
    </row>
    <row r="7" spans="1:10" ht="27.95" customHeight="1" x14ac:dyDescent="0.25">
      <c r="A7" s="65"/>
      <c r="B7" s="66"/>
      <c r="C7" s="27" t="s">
        <v>228</v>
      </c>
      <c r="D7" s="1" t="s">
        <v>5</v>
      </c>
      <c r="E7" s="2">
        <v>12.95</v>
      </c>
      <c r="F7" s="2">
        <v>13.01</v>
      </c>
      <c r="G7" s="2">
        <v>12.93</v>
      </c>
      <c r="H7" s="2">
        <v>12.95</v>
      </c>
      <c r="I7" s="2">
        <v>12.9</v>
      </c>
      <c r="J7" s="9">
        <f>MIN(B7:I7)</f>
        <v>12.9</v>
      </c>
    </row>
    <row r="8" spans="1:10" ht="27.95" customHeight="1" x14ac:dyDescent="0.25">
      <c r="A8" s="65"/>
      <c r="B8" s="66"/>
      <c r="C8" s="27" t="s">
        <v>229</v>
      </c>
      <c r="D8" s="1" t="s">
        <v>6</v>
      </c>
      <c r="E8" s="2">
        <v>13.04</v>
      </c>
      <c r="F8" s="2">
        <v>13.05</v>
      </c>
      <c r="G8" s="2">
        <v>13.1</v>
      </c>
      <c r="H8" s="2">
        <v>13.07</v>
      </c>
      <c r="I8" s="2">
        <v>13.06</v>
      </c>
      <c r="J8" s="9">
        <f>MIN(B8:I8)</f>
        <v>13.04</v>
      </c>
    </row>
    <row r="9" spans="1:10" ht="27.95" customHeight="1" thickBot="1" x14ac:dyDescent="0.3">
      <c r="A9" s="67"/>
      <c r="B9" s="68"/>
      <c r="C9" s="28" t="s">
        <v>230</v>
      </c>
      <c r="D9" s="29" t="s">
        <v>7</v>
      </c>
      <c r="E9" s="3">
        <v>12.95</v>
      </c>
      <c r="F9" s="3">
        <v>13.08</v>
      </c>
      <c r="G9" s="3">
        <v>13.1</v>
      </c>
      <c r="H9" s="3">
        <v>13.05</v>
      </c>
      <c r="I9" s="3">
        <v>13.02</v>
      </c>
      <c r="J9" s="10">
        <f>MIN(B9:I9)</f>
        <v>12.95</v>
      </c>
    </row>
    <row r="10" spans="1:10" ht="27.95" customHeight="1" x14ac:dyDescent="0.25">
      <c r="A10" s="63" t="s">
        <v>99</v>
      </c>
      <c r="B10" s="64"/>
      <c r="C10" s="23" t="s">
        <v>231</v>
      </c>
      <c r="D10" s="31" t="s">
        <v>8</v>
      </c>
      <c r="E10" s="32">
        <v>13.13</v>
      </c>
      <c r="F10" s="32">
        <v>13.15</v>
      </c>
      <c r="G10" s="32">
        <v>13.63</v>
      </c>
      <c r="H10" s="32">
        <v>13.15</v>
      </c>
      <c r="I10" s="32">
        <v>13.1</v>
      </c>
      <c r="J10" s="11">
        <f>MIN(B10:I10)</f>
        <v>13.1</v>
      </c>
    </row>
    <row r="11" spans="1:10" ht="27.95" customHeight="1" x14ac:dyDescent="0.25">
      <c r="A11" s="65"/>
      <c r="B11" s="66"/>
      <c r="C11" s="27" t="s">
        <v>232</v>
      </c>
      <c r="D11" s="1" t="s">
        <v>9</v>
      </c>
      <c r="E11" s="33">
        <v>13.04</v>
      </c>
      <c r="F11" s="33">
        <v>13.03</v>
      </c>
      <c r="G11" s="33">
        <v>13.03</v>
      </c>
      <c r="H11" s="33">
        <v>13.03</v>
      </c>
      <c r="I11" s="33">
        <v>13</v>
      </c>
      <c r="J11" s="9">
        <f>MIN(B11:I11)</f>
        <v>13</v>
      </c>
    </row>
    <row r="12" spans="1:10" ht="27.95" customHeight="1" x14ac:dyDescent="0.25">
      <c r="A12" s="65"/>
      <c r="B12" s="66"/>
      <c r="C12" s="27" t="s">
        <v>233</v>
      </c>
      <c r="D12" s="1" t="s">
        <v>10</v>
      </c>
      <c r="E12" s="33">
        <v>13.14</v>
      </c>
      <c r="F12" s="33">
        <v>13.01</v>
      </c>
      <c r="G12" s="33">
        <v>13.17</v>
      </c>
      <c r="H12" s="33">
        <v>13.05</v>
      </c>
      <c r="I12" s="33">
        <v>13.11</v>
      </c>
      <c r="J12" s="9">
        <f>MIN(B12:I12)</f>
        <v>13.01</v>
      </c>
    </row>
    <row r="13" spans="1:10" ht="27.95" customHeight="1" thickBot="1" x14ac:dyDescent="0.3">
      <c r="A13" s="67"/>
      <c r="B13" s="68"/>
      <c r="C13" s="28" t="s">
        <v>234</v>
      </c>
      <c r="D13" s="29" t="s">
        <v>11</v>
      </c>
      <c r="E13" s="34">
        <v>13.05</v>
      </c>
      <c r="F13" s="3">
        <v>13.14</v>
      </c>
      <c r="G13" s="3">
        <v>13.15</v>
      </c>
      <c r="H13" s="3">
        <v>13.15</v>
      </c>
      <c r="I13" s="3">
        <v>13.11</v>
      </c>
      <c r="J13" s="9">
        <f>MIN(B13:I13)</f>
        <v>13.05</v>
      </c>
    </row>
    <row r="14" spans="1:10" ht="27.95" customHeight="1" x14ac:dyDescent="0.25">
      <c r="A14" s="63" t="s">
        <v>100</v>
      </c>
      <c r="B14" s="64"/>
      <c r="C14" s="35" t="s">
        <v>235</v>
      </c>
      <c r="D14" s="36" t="s">
        <v>126</v>
      </c>
      <c r="E14" s="32">
        <v>13.27</v>
      </c>
      <c r="F14" s="32">
        <v>13.24</v>
      </c>
      <c r="G14" s="32">
        <v>13.21</v>
      </c>
      <c r="H14" s="32">
        <v>13.14</v>
      </c>
      <c r="I14" s="32">
        <v>13.14</v>
      </c>
      <c r="J14" s="8">
        <f>MIN(B14:I14)</f>
        <v>13.14</v>
      </c>
    </row>
    <row r="15" spans="1:10" ht="27.95" customHeight="1" x14ac:dyDescent="0.25">
      <c r="A15" s="65"/>
      <c r="B15" s="66"/>
      <c r="C15" s="37" t="s">
        <v>236</v>
      </c>
      <c r="D15" s="38" t="s">
        <v>127</v>
      </c>
      <c r="E15" s="2">
        <v>13.24</v>
      </c>
      <c r="F15" s="2">
        <v>13.22</v>
      </c>
      <c r="G15" s="2">
        <v>13.26</v>
      </c>
      <c r="H15" s="2">
        <v>13.16</v>
      </c>
      <c r="I15" s="2">
        <v>13.17</v>
      </c>
      <c r="J15" s="9">
        <f>MIN(B15:I15)</f>
        <v>13.16</v>
      </c>
    </row>
    <row r="16" spans="1:10" ht="27.95" customHeight="1" x14ac:dyDescent="0.25">
      <c r="A16" s="65"/>
      <c r="B16" s="66"/>
      <c r="C16" s="37" t="s">
        <v>237</v>
      </c>
      <c r="D16" s="38" t="s">
        <v>128</v>
      </c>
      <c r="E16" s="2">
        <v>13.21</v>
      </c>
      <c r="F16" s="2">
        <v>13.27</v>
      </c>
      <c r="G16" s="2">
        <v>13.26</v>
      </c>
      <c r="H16" s="2">
        <v>13.31</v>
      </c>
      <c r="I16" s="2">
        <v>13.08</v>
      </c>
      <c r="J16" s="9">
        <f>MIN(B16:I16)</f>
        <v>13.08</v>
      </c>
    </row>
    <row r="17" spans="1:10" ht="27.95" customHeight="1" thickBot="1" x14ac:dyDescent="0.3">
      <c r="A17" s="67"/>
      <c r="B17" s="68"/>
      <c r="C17" s="37" t="s">
        <v>238</v>
      </c>
      <c r="D17" s="39" t="s">
        <v>129</v>
      </c>
      <c r="E17" s="33">
        <v>13.11</v>
      </c>
      <c r="F17" s="33">
        <v>13.11</v>
      </c>
      <c r="G17" s="33">
        <v>13.16</v>
      </c>
      <c r="H17" s="33">
        <v>13.07</v>
      </c>
      <c r="I17" s="33">
        <v>13.1</v>
      </c>
      <c r="J17" s="12">
        <f>MIN(B17:I17)</f>
        <v>13.07</v>
      </c>
    </row>
    <row r="18" spans="1:10" ht="27.95" customHeight="1" x14ac:dyDescent="0.25">
      <c r="A18" s="63" t="s">
        <v>101</v>
      </c>
      <c r="B18" s="64"/>
      <c r="C18" s="35" t="s">
        <v>235</v>
      </c>
      <c r="D18" s="36" t="s">
        <v>130</v>
      </c>
      <c r="E18" s="30">
        <v>13.29</v>
      </c>
      <c r="F18" s="30">
        <v>13.24</v>
      </c>
      <c r="G18" s="30">
        <v>13.29</v>
      </c>
      <c r="H18" s="30">
        <v>13.3</v>
      </c>
      <c r="I18" s="30">
        <v>13.09</v>
      </c>
      <c r="J18" s="8">
        <f>MIN(B18:I18)</f>
        <v>13.09</v>
      </c>
    </row>
    <row r="19" spans="1:10" ht="27.95" customHeight="1" x14ac:dyDescent="0.25">
      <c r="A19" s="65"/>
      <c r="B19" s="66"/>
      <c r="C19" s="37" t="s">
        <v>236</v>
      </c>
      <c r="D19" s="38" t="s">
        <v>131</v>
      </c>
      <c r="E19" s="2">
        <v>13.26</v>
      </c>
      <c r="F19" s="2">
        <v>13.26</v>
      </c>
      <c r="G19" s="2">
        <v>13.25</v>
      </c>
      <c r="H19" s="2">
        <v>14.14</v>
      </c>
      <c r="I19" s="2">
        <v>13.24</v>
      </c>
      <c r="J19" s="9">
        <f>MIN(B19:I19)</f>
        <v>13.24</v>
      </c>
    </row>
    <row r="20" spans="1:10" ht="27.95" customHeight="1" x14ac:dyDescent="0.25">
      <c r="A20" s="65"/>
      <c r="B20" s="66"/>
      <c r="C20" s="37" t="s">
        <v>237</v>
      </c>
      <c r="D20" s="38" t="s">
        <v>132</v>
      </c>
      <c r="E20" s="2">
        <v>13.18</v>
      </c>
      <c r="F20" s="2">
        <v>13.21</v>
      </c>
      <c r="G20" s="2">
        <v>13.21</v>
      </c>
      <c r="H20" s="2">
        <v>13.18</v>
      </c>
      <c r="I20" s="2">
        <v>13.15</v>
      </c>
      <c r="J20" s="9">
        <f>MIN(B20:I20)</f>
        <v>13.15</v>
      </c>
    </row>
    <row r="21" spans="1:10" ht="27.95" customHeight="1" thickBot="1" x14ac:dyDescent="0.3">
      <c r="A21" s="67"/>
      <c r="B21" s="68"/>
      <c r="C21" s="37" t="s">
        <v>238</v>
      </c>
      <c r="D21" s="40" t="s">
        <v>133</v>
      </c>
      <c r="E21" s="3">
        <v>13.26</v>
      </c>
      <c r="F21" s="3">
        <v>13.29</v>
      </c>
      <c r="G21" s="3">
        <v>13.29</v>
      </c>
      <c r="H21" s="3">
        <v>13.26</v>
      </c>
      <c r="I21" s="3">
        <v>13.21</v>
      </c>
      <c r="J21" s="10">
        <f>MIN(B21:I21)</f>
        <v>13.21</v>
      </c>
    </row>
    <row r="22" spans="1:10" ht="27.95" customHeight="1" x14ac:dyDescent="0.25">
      <c r="A22" s="63" t="s">
        <v>103</v>
      </c>
      <c r="B22" s="64"/>
      <c r="C22" s="35" t="s">
        <v>239</v>
      </c>
      <c r="D22" s="4" t="s">
        <v>134</v>
      </c>
      <c r="E22" s="24">
        <v>7.06</v>
      </c>
      <c r="F22" s="25">
        <v>7.04</v>
      </c>
      <c r="G22" s="25">
        <v>7.04</v>
      </c>
      <c r="H22" s="25">
        <v>7.14</v>
      </c>
      <c r="I22" s="26">
        <v>7.14</v>
      </c>
      <c r="J22" s="11">
        <f>MIN(B22:I22)</f>
        <v>7.04</v>
      </c>
    </row>
    <row r="23" spans="1:10" ht="27.95" customHeight="1" x14ac:dyDescent="0.25">
      <c r="A23" s="65"/>
      <c r="B23" s="66"/>
      <c r="C23" s="37" t="s">
        <v>240</v>
      </c>
      <c r="D23" s="1" t="s">
        <v>135</v>
      </c>
      <c r="E23" s="2">
        <v>7.11</v>
      </c>
      <c r="F23" s="2">
        <v>7.11</v>
      </c>
      <c r="G23" s="2">
        <v>7.11</v>
      </c>
      <c r="H23" s="2">
        <v>7.11</v>
      </c>
      <c r="I23" s="2">
        <v>7.11</v>
      </c>
      <c r="J23" s="9">
        <f>MIN(B23:I23)</f>
        <v>7.11</v>
      </c>
    </row>
    <row r="24" spans="1:10" ht="27.95" customHeight="1" x14ac:dyDescent="0.25">
      <c r="A24" s="65"/>
      <c r="B24" s="66"/>
      <c r="C24" s="37" t="s">
        <v>241</v>
      </c>
      <c r="D24" s="1" t="s">
        <v>136</v>
      </c>
      <c r="E24" s="2">
        <v>7.08</v>
      </c>
      <c r="F24" s="2">
        <v>7.12</v>
      </c>
      <c r="G24" s="2">
        <v>7.12</v>
      </c>
      <c r="H24" s="2">
        <v>7.14</v>
      </c>
      <c r="I24" s="2">
        <v>7.14</v>
      </c>
      <c r="J24" s="9">
        <f>MIN(B24:I24)</f>
        <v>7.08</v>
      </c>
    </row>
    <row r="25" spans="1:10" ht="27.95" customHeight="1" thickBot="1" x14ac:dyDescent="0.3">
      <c r="A25" s="67"/>
      <c r="B25" s="68"/>
      <c r="C25" s="37" t="s">
        <v>242</v>
      </c>
      <c r="D25" s="29" t="s">
        <v>137</v>
      </c>
      <c r="E25" s="3">
        <v>7.04</v>
      </c>
      <c r="F25" s="3">
        <v>7.09</v>
      </c>
      <c r="G25" s="3">
        <v>7.09</v>
      </c>
      <c r="H25" s="3">
        <v>7.16</v>
      </c>
      <c r="I25" s="3">
        <v>7.13</v>
      </c>
      <c r="J25" s="10">
        <f>MIN(B25:I25)</f>
        <v>7.04</v>
      </c>
    </row>
    <row r="26" spans="1:10" ht="27.95" customHeight="1" x14ac:dyDescent="0.25">
      <c r="A26" s="63" t="s">
        <v>104</v>
      </c>
      <c r="B26" s="64"/>
      <c r="C26" s="35" t="s">
        <v>243</v>
      </c>
      <c r="D26" s="4" t="s">
        <v>138</v>
      </c>
      <c r="E26" s="24">
        <v>7.1</v>
      </c>
      <c r="F26" s="25">
        <v>7.04</v>
      </c>
      <c r="G26" s="25">
        <v>7.14</v>
      </c>
      <c r="H26" s="25">
        <v>7.14</v>
      </c>
      <c r="I26" s="26">
        <v>7.22</v>
      </c>
      <c r="J26" s="8">
        <f>MIN(B26:I26)</f>
        <v>7.04</v>
      </c>
    </row>
    <row r="27" spans="1:10" ht="27.95" customHeight="1" x14ac:dyDescent="0.25">
      <c r="A27" s="65"/>
      <c r="B27" s="66"/>
      <c r="C27" s="37" t="s">
        <v>244</v>
      </c>
      <c r="D27" s="1" t="s">
        <v>139</v>
      </c>
      <c r="E27" s="2">
        <v>7.02</v>
      </c>
      <c r="F27" s="2">
        <v>7.03</v>
      </c>
      <c r="G27" s="2">
        <v>7.13</v>
      </c>
      <c r="H27" s="2">
        <v>7.07</v>
      </c>
      <c r="I27" s="2">
        <v>7.07</v>
      </c>
      <c r="J27" s="9">
        <f>MIN(B27:I27)</f>
        <v>7.02</v>
      </c>
    </row>
    <row r="28" spans="1:10" ht="27.95" customHeight="1" x14ac:dyDescent="0.25">
      <c r="A28" s="65"/>
      <c r="B28" s="66"/>
      <c r="C28" s="37" t="s">
        <v>245</v>
      </c>
      <c r="D28" s="1" t="s">
        <v>140</v>
      </c>
      <c r="E28" s="2">
        <v>7.19</v>
      </c>
      <c r="F28" s="2">
        <v>7.08</v>
      </c>
      <c r="G28" s="2">
        <v>7.1</v>
      </c>
      <c r="H28" s="2">
        <v>7.07</v>
      </c>
      <c r="I28" s="2">
        <v>7.06</v>
      </c>
      <c r="J28" s="9">
        <f>MIN(B28:I28)</f>
        <v>7.06</v>
      </c>
    </row>
    <row r="29" spans="1:10" ht="27.95" customHeight="1" thickBot="1" x14ac:dyDescent="0.3">
      <c r="A29" s="67"/>
      <c r="B29" s="68"/>
      <c r="C29" s="37" t="s">
        <v>246</v>
      </c>
      <c r="D29" s="29" t="s">
        <v>141</v>
      </c>
      <c r="E29" s="3">
        <v>7.15</v>
      </c>
      <c r="F29" s="3">
        <v>7.19</v>
      </c>
      <c r="G29" s="3">
        <v>7.17</v>
      </c>
      <c r="H29" s="3">
        <v>7.07</v>
      </c>
      <c r="I29" s="3">
        <v>7.12</v>
      </c>
      <c r="J29" s="10">
        <f>MIN(B29:I29)</f>
        <v>7.07</v>
      </c>
    </row>
    <row r="30" spans="1:10" ht="27.95" customHeight="1" x14ac:dyDescent="0.25">
      <c r="A30" s="63" t="s">
        <v>105</v>
      </c>
      <c r="B30" s="64"/>
      <c r="C30" s="35" t="s">
        <v>247</v>
      </c>
      <c r="D30" s="31" t="s">
        <v>142</v>
      </c>
      <c r="E30" s="32">
        <v>7.15</v>
      </c>
      <c r="F30" s="32">
        <v>7.13</v>
      </c>
      <c r="G30" s="32">
        <v>7.09</v>
      </c>
      <c r="H30" s="32">
        <v>7.13</v>
      </c>
      <c r="I30" s="32">
        <v>7.13</v>
      </c>
      <c r="J30" s="11">
        <f>MIN(B30:I30)</f>
        <v>7.09</v>
      </c>
    </row>
    <row r="31" spans="1:10" ht="27.95" customHeight="1" x14ac:dyDescent="0.25">
      <c r="A31" s="65"/>
      <c r="B31" s="66"/>
      <c r="C31" s="37" t="s">
        <v>248</v>
      </c>
      <c r="D31" s="1" t="s">
        <v>143</v>
      </c>
      <c r="E31" s="2">
        <v>7.16</v>
      </c>
      <c r="F31" s="2">
        <v>7.16</v>
      </c>
      <c r="G31" s="2">
        <v>7.16</v>
      </c>
      <c r="H31" s="2">
        <v>7.1</v>
      </c>
      <c r="I31" s="2">
        <v>7.14</v>
      </c>
      <c r="J31" s="9">
        <f>MIN(B31:I31)</f>
        <v>7.1</v>
      </c>
    </row>
    <row r="32" spans="1:10" ht="27.95" customHeight="1" x14ac:dyDescent="0.25">
      <c r="A32" s="65"/>
      <c r="B32" s="66"/>
      <c r="C32" s="37" t="s">
        <v>249</v>
      </c>
      <c r="D32" s="1" t="s">
        <v>144</v>
      </c>
      <c r="E32" s="2">
        <v>7.03</v>
      </c>
      <c r="F32" s="2">
        <v>7.05</v>
      </c>
      <c r="G32" s="2">
        <v>7.15</v>
      </c>
      <c r="H32" s="2">
        <v>7.15</v>
      </c>
      <c r="I32" s="2">
        <v>7.01</v>
      </c>
      <c r="J32" s="9">
        <f>MIN(B32:I32)</f>
        <v>7.01</v>
      </c>
    </row>
    <row r="33" spans="1:10" ht="27.95" customHeight="1" thickBot="1" x14ac:dyDescent="0.3">
      <c r="A33" s="67"/>
      <c r="B33" s="68"/>
      <c r="C33" s="37" t="s">
        <v>250</v>
      </c>
      <c r="D33" s="42" t="s">
        <v>145</v>
      </c>
      <c r="E33" s="33">
        <v>7.1</v>
      </c>
      <c r="F33" s="33">
        <v>7.1</v>
      </c>
      <c r="G33" s="33">
        <v>7.09</v>
      </c>
      <c r="H33" s="33">
        <v>7.15</v>
      </c>
      <c r="I33" s="33">
        <v>7.09</v>
      </c>
      <c r="J33" s="12">
        <f>MIN(B33:I33)</f>
        <v>7.09</v>
      </c>
    </row>
    <row r="34" spans="1:10" ht="27.95" customHeight="1" x14ac:dyDescent="0.25">
      <c r="A34" s="63" t="s">
        <v>220</v>
      </c>
      <c r="B34" s="64"/>
      <c r="C34" s="35" t="s">
        <v>251</v>
      </c>
      <c r="D34" s="4" t="s">
        <v>146</v>
      </c>
      <c r="E34" s="30">
        <v>6.86</v>
      </c>
      <c r="F34" s="30">
        <v>7.8</v>
      </c>
      <c r="G34" s="30">
        <v>7.14</v>
      </c>
      <c r="H34" s="30">
        <v>6.93</v>
      </c>
      <c r="I34" s="30">
        <v>7</v>
      </c>
      <c r="J34" s="8">
        <f>MIN(B34:I34)</f>
        <v>6.86</v>
      </c>
    </row>
    <row r="35" spans="1:10" ht="27.95" customHeight="1" x14ac:dyDescent="0.25">
      <c r="A35" s="65"/>
      <c r="B35" s="66"/>
      <c r="C35" s="37" t="s">
        <v>252</v>
      </c>
      <c r="D35" s="1" t="s">
        <v>147</v>
      </c>
      <c r="E35" s="33">
        <v>7.18</v>
      </c>
      <c r="F35" s="33">
        <v>7.24</v>
      </c>
      <c r="G35" s="33">
        <v>7.31</v>
      </c>
      <c r="H35" s="33">
        <v>7.21</v>
      </c>
      <c r="I35" s="33">
        <v>7.24</v>
      </c>
      <c r="J35" s="9">
        <f>MIN(B35:I35)</f>
        <v>7.18</v>
      </c>
    </row>
    <row r="36" spans="1:10" ht="27.95" customHeight="1" x14ac:dyDescent="0.25">
      <c r="A36" s="65"/>
      <c r="B36" s="66"/>
      <c r="C36" s="37" t="s">
        <v>253</v>
      </c>
      <c r="D36" s="1" t="s">
        <v>148</v>
      </c>
      <c r="E36" s="33">
        <v>7.42</v>
      </c>
      <c r="F36" s="33">
        <v>7.37</v>
      </c>
      <c r="G36" s="33">
        <v>7.47</v>
      </c>
      <c r="H36" s="33">
        <v>7.42</v>
      </c>
      <c r="I36" s="33">
        <v>7.34</v>
      </c>
      <c r="J36" s="9">
        <f>MIN(B36:I36)</f>
        <v>7.34</v>
      </c>
    </row>
    <row r="37" spans="1:10" ht="27.95" customHeight="1" thickBot="1" x14ac:dyDescent="0.3">
      <c r="A37" s="67"/>
      <c r="B37" s="68"/>
      <c r="C37" s="37" t="s">
        <v>254</v>
      </c>
      <c r="D37" s="29" t="s">
        <v>149</v>
      </c>
      <c r="E37" s="3">
        <v>7.4</v>
      </c>
      <c r="F37" s="3">
        <v>7.37</v>
      </c>
      <c r="G37" s="3">
        <v>7.19</v>
      </c>
      <c r="H37" s="3">
        <v>7.4</v>
      </c>
      <c r="I37" s="3">
        <v>7.4</v>
      </c>
      <c r="J37" s="10">
        <f>MIN(B37:I37)</f>
        <v>7.19</v>
      </c>
    </row>
    <row r="38" spans="1:10" ht="27.95" customHeight="1" x14ac:dyDescent="0.25">
      <c r="A38" s="63" t="s">
        <v>106</v>
      </c>
      <c r="B38" s="64"/>
      <c r="C38" s="35" t="s">
        <v>255</v>
      </c>
      <c r="D38" s="4" t="s">
        <v>150</v>
      </c>
      <c r="E38" s="24">
        <v>6.73</v>
      </c>
      <c r="F38" s="25">
        <v>6.73</v>
      </c>
      <c r="G38" s="25">
        <v>6.65</v>
      </c>
      <c r="H38" s="25">
        <v>6.82</v>
      </c>
      <c r="I38" s="26">
        <v>6.88</v>
      </c>
      <c r="J38" s="8">
        <f>MIN(B38:I38)</f>
        <v>6.65</v>
      </c>
    </row>
    <row r="39" spans="1:10" ht="27.95" customHeight="1" x14ac:dyDescent="0.25">
      <c r="A39" s="65"/>
      <c r="B39" s="66"/>
      <c r="C39" s="37" t="s">
        <v>256</v>
      </c>
      <c r="D39" s="1" t="s">
        <v>151</v>
      </c>
      <c r="E39" s="2">
        <v>6.74</v>
      </c>
      <c r="F39" s="2">
        <v>6.73</v>
      </c>
      <c r="G39" s="2">
        <v>6.74</v>
      </c>
      <c r="H39" s="2">
        <v>7.65</v>
      </c>
      <c r="I39" s="2">
        <v>6.12</v>
      </c>
      <c r="J39" s="9">
        <f>MIN(B39:I39)</f>
        <v>6.12</v>
      </c>
    </row>
    <row r="40" spans="1:10" ht="27.95" customHeight="1" x14ac:dyDescent="0.25">
      <c r="A40" s="65"/>
      <c r="B40" s="66"/>
      <c r="C40" s="37" t="s">
        <v>257</v>
      </c>
      <c r="D40" s="1" t="s">
        <v>152</v>
      </c>
      <c r="E40" s="2">
        <v>7.01</v>
      </c>
      <c r="F40" s="2">
        <v>7.02</v>
      </c>
      <c r="G40" s="2">
        <v>7.23</v>
      </c>
      <c r="H40" s="2">
        <v>6.93</v>
      </c>
      <c r="I40" s="2">
        <v>6.94</v>
      </c>
      <c r="J40" s="9">
        <f>MIN(B40:I40)</f>
        <v>6.93</v>
      </c>
    </row>
    <row r="41" spans="1:10" ht="27.95" customHeight="1" thickBot="1" x14ac:dyDescent="0.3">
      <c r="A41" s="67"/>
      <c r="B41" s="68"/>
      <c r="C41" s="37" t="s">
        <v>258</v>
      </c>
      <c r="D41" s="29" t="s">
        <v>153</v>
      </c>
      <c r="E41" s="3">
        <v>6.77</v>
      </c>
      <c r="F41" s="3">
        <v>6.77</v>
      </c>
      <c r="G41" s="3">
        <v>6.86</v>
      </c>
      <c r="H41" s="3">
        <v>6.76</v>
      </c>
      <c r="I41" s="3">
        <v>7.82</v>
      </c>
      <c r="J41" s="10">
        <f>MIN(B41:I41)</f>
        <v>6.76</v>
      </c>
    </row>
    <row r="42" spans="1:10" ht="27.95" customHeight="1" x14ac:dyDescent="0.25">
      <c r="A42" s="63" t="s">
        <v>102</v>
      </c>
      <c r="B42" s="64"/>
      <c r="C42" s="23" t="s">
        <v>259</v>
      </c>
      <c r="D42" s="4" t="s">
        <v>0</v>
      </c>
      <c r="E42" s="30">
        <v>12.76</v>
      </c>
      <c r="F42" s="30">
        <v>12.93</v>
      </c>
      <c r="G42" s="30">
        <v>12.92</v>
      </c>
      <c r="H42" s="30">
        <v>13</v>
      </c>
      <c r="I42" s="30">
        <v>12.88</v>
      </c>
      <c r="J42" s="8">
        <f>MIN(B42:I42)</f>
        <v>12.76</v>
      </c>
    </row>
    <row r="43" spans="1:10" ht="27.95" customHeight="1" x14ac:dyDescent="0.25">
      <c r="A43" s="65"/>
      <c r="B43" s="66"/>
      <c r="C43" s="27" t="s">
        <v>260</v>
      </c>
      <c r="D43" s="1" t="s">
        <v>1</v>
      </c>
      <c r="E43" s="2">
        <v>12.97</v>
      </c>
      <c r="F43" s="2">
        <v>12.82</v>
      </c>
      <c r="G43" s="2">
        <v>12.89</v>
      </c>
      <c r="H43" s="2">
        <v>12.92</v>
      </c>
      <c r="I43" s="2">
        <v>12.82</v>
      </c>
      <c r="J43" s="9">
        <f>MIN(B43:I43)</f>
        <v>12.82</v>
      </c>
    </row>
    <row r="44" spans="1:10" ht="27.95" customHeight="1" x14ac:dyDescent="0.25">
      <c r="A44" s="65"/>
      <c r="B44" s="66"/>
      <c r="C44" s="27" t="s">
        <v>261</v>
      </c>
      <c r="D44" s="1" t="s">
        <v>2</v>
      </c>
      <c r="E44" s="2">
        <v>12.94</v>
      </c>
      <c r="F44" s="2">
        <v>13.08</v>
      </c>
      <c r="G44" s="2">
        <v>12.83</v>
      </c>
      <c r="H44" s="2">
        <v>12.98</v>
      </c>
      <c r="I44" s="2">
        <v>12.85</v>
      </c>
      <c r="J44" s="9">
        <f>MIN(B44:I44)</f>
        <v>12.83</v>
      </c>
    </row>
    <row r="45" spans="1:10" ht="27.95" customHeight="1" thickBot="1" x14ac:dyDescent="0.3">
      <c r="A45" s="67"/>
      <c r="B45" s="68"/>
      <c r="C45" s="28" t="s">
        <v>262</v>
      </c>
      <c r="D45" s="29" t="s">
        <v>3</v>
      </c>
      <c r="E45" s="3">
        <v>12.86</v>
      </c>
      <c r="F45" s="3">
        <v>12.94</v>
      </c>
      <c r="G45" s="3">
        <v>12.98</v>
      </c>
      <c r="H45" s="3">
        <v>12.88</v>
      </c>
      <c r="I45" s="3">
        <v>12.95</v>
      </c>
      <c r="J45" s="10">
        <f>MIN(B45:I45)</f>
        <v>12.86</v>
      </c>
    </row>
    <row r="46" spans="1:10" ht="27.95" customHeight="1" x14ac:dyDescent="0.25">
      <c r="A46" s="63" t="s">
        <v>107</v>
      </c>
      <c r="B46" s="64"/>
      <c r="C46" s="23" t="s">
        <v>263</v>
      </c>
      <c r="D46" s="4" t="s">
        <v>4</v>
      </c>
      <c r="E46" s="24">
        <v>12.77</v>
      </c>
      <c r="F46" s="25">
        <v>13.19</v>
      </c>
      <c r="G46" s="25">
        <v>12.87</v>
      </c>
      <c r="H46" s="25">
        <v>12.85</v>
      </c>
      <c r="I46" s="26">
        <v>12.84</v>
      </c>
      <c r="J46" s="8">
        <f>MIN(B46:I46)</f>
        <v>12.77</v>
      </c>
    </row>
    <row r="47" spans="1:10" ht="27.95" customHeight="1" x14ac:dyDescent="0.25">
      <c r="A47" s="65"/>
      <c r="B47" s="66"/>
      <c r="C47" s="82" t="s">
        <v>264</v>
      </c>
      <c r="D47" s="1" t="s">
        <v>5</v>
      </c>
      <c r="E47" s="47">
        <v>12.85</v>
      </c>
      <c r="F47" s="2">
        <v>12.75</v>
      </c>
      <c r="G47" s="2">
        <v>12.8</v>
      </c>
      <c r="H47" s="2">
        <v>12.75</v>
      </c>
      <c r="I47" s="2">
        <v>12.76</v>
      </c>
      <c r="J47" s="9">
        <f>MIN(B47:I47)</f>
        <v>12.75</v>
      </c>
    </row>
    <row r="48" spans="1:10" ht="27.95" customHeight="1" x14ac:dyDescent="0.25">
      <c r="A48" s="65"/>
      <c r="B48" s="66"/>
      <c r="C48" s="27" t="s">
        <v>265</v>
      </c>
      <c r="D48" s="1" t="s">
        <v>6</v>
      </c>
      <c r="E48" s="47">
        <v>12.8</v>
      </c>
      <c r="F48" s="2">
        <v>12.91</v>
      </c>
      <c r="G48" s="2">
        <v>12.95</v>
      </c>
      <c r="H48" s="2">
        <v>13.06</v>
      </c>
      <c r="I48" s="2">
        <v>12.99</v>
      </c>
      <c r="J48" s="9">
        <f>MIN(B48:I48)</f>
        <v>12.8</v>
      </c>
    </row>
    <row r="49" spans="1:10" ht="27.95" customHeight="1" thickBot="1" x14ac:dyDescent="0.3">
      <c r="A49" s="65"/>
      <c r="B49" s="66"/>
      <c r="C49" s="83" t="s">
        <v>266</v>
      </c>
      <c r="D49" s="29" t="s">
        <v>7</v>
      </c>
      <c r="E49" s="34">
        <v>13.01</v>
      </c>
      <c r="F49" s="3">
        <v>12.75</v>
      </c>
      <c r="G49" s="3">
        <v>12.93</v>
      </c>
      <c r="H49" s="3">
        <v>12.84</v>
      </c>
      <c r="I49" s="3">
        <v>12.95</v>
      </c>
      <c r="J49" s="12">
        <f>MIN(B49:I49)</f>
        <v>12.75</v>
      </c>
    </row>
    <row r="50" spans="1:10" ht="27.95" customHeight="1" thickBot="1" x14ac:dyDescent="0.3">
      <c r="A50" s="71" t="s">
        <v>221</v>
      </c>
      <c r="B50" s="72"/>
      <c r="C50" s="28" t="s">
        <v>221</v>
      </c>
      <c r="D50" s="29" t="s">
        <v>8</v>
      </c>
      <c r="E50" s="46">
        <v>10.27</v>
      </c>
      <c r="F50" s="46">
        <v>10.48</v>
      </c>
      <c r="G50" s="46">
        <v>10.75</v>
      </c>
      <c r="H50" s="46">
        <v>10.77</v>
      </c>
      <c r="I50" s="46">
        <v>10.89</v>
      </c>
      <c r="J50" s="48">
        <f>MIN(B50:I50)</f>
        <v>10.27</v>
      </c>
    </row>
    <row r="51" spans="1:10" ht="27.95" customHeight="1" x14ac:dyDescent="0.25">
      <c r="A51" s="63" t="s">
        <v>32</v>
      </c>
      <c r="B51" s="64"/>
      <c r="C51" s="37" t="s">
        <v>52</v>
      </c>
      <c r="D51" s="49">
        <v>4.2372685185185187E-2</v>
      </c>
      <c r="E51" s="50">
        <v>13.23</v>
      </c>
      <c r="F51" s="51">
        <v>13.22</v>
      </c>
      <c r="G51" s="51">
        <v>13.22</v>
      </c>
      <c r="H51" s="51">
        <v>13.25</v>
      </c>
      <c r="I51" s="51">
        <v>13.24</v>
      </c>
      <c r="J51" s="8">
        <f>MIN(E51:I51)</f>
        <v>13.22</v>
      </c>
    </row>
    <row r="52" spans="1:10" ht="27.95" customHeight="1" x14ac:dyDescent="0.25">
      <c r="A52" s="65"/>
      <c r="B52" s="66"/>
      <c r="C52" s="37" t="s">
        <v>53</v>
      </c>
      <c r="D52" s="52">
        <v>4.3067129629629629E-2</v>
      </c>
      <c r="E52" s="53">
        <v>12.91</v>
      </c>
      <c r="F52" s="54">
        <v>13.13</v>
      </c>
      <c r="G52" s="54">
        <v>13.16</v>
      </c>
      <c r="H52" s="54">
        <v>13.11</v>
      </c>
      <c r="I52" s="54">
        <v>12.95</v>
      </c>
      <c r="J52" s="9">
        <f>MIN(E52:I52)</f>
        <v>12.91</v>
      </c>
    </row>
    <row r="53" spans="1:10" ht="27.95" customHeight="1" x14ac:dyDescent="0.25">
      <c r="A53" s="65"/>
      <c r="B53" s="66"/>
      <c r="C53" s="37" t="s">
        <v>54</v>
      </c>
      <c r="D53" s="52">
        <v>4.3761574074074078E-2</v>
      </c>
      <c r="E53" s="53">
        <v>13.26</v>
      </c>
      <c r="F53" s="54">
        <v>13.23</v>
      </c>
      <c r="G53" s="54">
        <v>13.26</v>
      </c>
      <c r="H53" s="54">
        <v>13.22</v>
      </c>
      <c r="I53" s="54">
        <v>13.95</v>
      </c>
      <c r="J53" s="9">
        <f>MIN(E53:I53)</f>
        <v>13.22</v>
      </c>
    </row>
    <row r="54" spans="1:10" ht="27.95" customHeight="1" x14ac:dyDescent="0.25">
      <c r="A54" s="65"/>
      <c r="B54" s="66"/>
      <c r="C54" s="37" t="s">
        <v>55</v>
      </c>
      <c r="D54" s="52">
        <v>4.445601851851852E-2</v>
      </c>
      <c r="E54" s="53">
        <v>13.42</v>
      </c>
      <c r="F54" s="54">
        <v>13.37</v>
      </c>
      <c r="G54" s="54">
        <v>13.39</v>
      </c>
      <c r="H54" s="54">
        <v>13.39</v>
      </c>
      <c r="I54" s="54">
        <v>13.43</v>
      </c>
      <c r="J54" s="9">
        <f>MIN(E54:I54)</f>
        <v>13.37</v>
      </c>
    </row>
    <row r="55" spans="1:10" ht="27.95" customHeight="1" x14ac:dyDescent="0.25">
      <c r="A55" s="65"/>
      <c r="B55" s="66"/>
      <c r="C55" s="37" t="s">
        <v>56</v>
      </c>
      <c r="D55" s="52">
        <v>4.5150462962962962E-2</v>
      </c>
      <c r="E55" s="53">
        <v>13</v>
      </c>
      <c r="F55" s="54">
        <v>13.78</v>
      </c>
      <c r="G55" s="54">
        <v>12.97</v>
      </c>
      <c r="H55" s="54">
        <v>13.02</v>
      </c>
      <c r="I55" s="54">
        <v>13.02</v>
      </c>
      <c r="J55" s="9">
        <f>MIN(E55:I55)</f>
        <v>12.97</v>
      </c>
    </row>
    <row r="56" spans="1:10" ht="27.95" customHeight="1" x14ac:dyDescent="0.25">
      <c r="A56" s="65"/>
      <c r="B56" s="66"/>
      <c r="C56" s="37" t="s">
        <v>57</v>
      </c>
      <c r="D56" s="52">
        <v>4.5844907407407404E-2</v>
      </c>
      <c r="E56" s="53">
        <v>13.19</v>
      </c>
      <c r="F56" s="54">
        <v>13.19</v>
      </c>
      <c r="G56" s="54">
        <v>13.26</v>
      </c>
      <c r="H56" s="54">
        <v>13.29</v>
      </c>
      <c r="I56" s="54">
        <v>13.29</v>
      </c>
      <c r="J56" s="9">
        <f>MIN(E56:I56)</f>
        <v>13.19</v>
      </c>
    </row>
    <row r="57" spans="1:10" ht="27.95" customHeight="1" x14ac:dyDescent="0.25">
      <c r="A57" s="65"/>
      <c r="B57" s="66"/>
      <c r="C57" s="37" t="s">
        <v>58</v>
      </c>
      <c r="D57" s="52">
        <v>4.6539351851851853E-2</v>
      </c>
      <c r="E57" s="53">
        <v>13.36</v>
      </c>
      <c r="F57" s="54">
        <v>13.39</v>
      </c>
      <c r="G57" s="54">
        <v>13.26</v>
      </c>
      <c r="H57" s="54">
        <v>13.26</v>
      </c>
      <c r="I57" s="54">
        <v>13.28</v>
      </c>
      <c r="J57" s="9">
        <f>MIN(E57:I57)</f>
        <v>13.26</v>
      </c>
    </row>
    <row r="58" spans="1:10" ht="27.95" customHeight="1" x14ac:dyDescent="0.25">
      <c r="A58" s="65"/>
      <c r="B58" s="66"/>
      <c r="C58" s="37" t="s">
        <v>59</v>
      </c>
      <c r="D58" s="52">
        <v>4.7233796296296295E-2</v>
      </c>
      <c r="E58" s="53">
        <v>13.26</v>
      </c>
      <c r="F58" s="54">
        <v>13.32</v>
      </c>
      <c r="G58" s="54">
        <v>13.25</v>
      </c>
      <c r="H58" s="54">
        <v>13.25</v>
      </c>
      <c r="I58" s="54">
        <v>13.31</v>
      </c>
      <c r="J58" s="9">
        <f>MIN(E58:I58)</f>
        <v>13.25</v>
      </c>
    </row>
    <row r="59" spans="1:10" ht="27.95" customHeight="1" x14ac:dyDescent="0.25">
      <c r="A59" s="65"/>
      <c r="B59" s="66"/>
      <c r="C59" s="37" t="s">
        <v>60</v>
      </c>
      <c r="D59" s="52">
        <v>4.7928240740740737E-2</v>
      </c>
      <c r="E59" s="53">
        <v>13.53</v>
      </c>
      <c r="F59" s="54">
        <v>13.12</v>
      </c>
      <c r="G59" s="54">
        <v>13.57</v>
      </c>
      <c r="H59" s="54">
        <v>13.22</v>
      </c>
      <c r="I59" s="54">
        <v>13.5</v>
      </c>
      <c r="J59" s="9">
        <f>MIN(E59:I59)</f>
        <v>13.12</v>
      </c>
    </row>
    <row r="60" spans="1:10" ht="27.95" customHeight="1" x14ac:dyDescent="0.25">
      <c r="A60" s="65"/>
      <c r="B60" s="66"/>
      <c r="C60" s="37" t="s">
        <v>61</v>
      </c>
      <c r="D60" s="52">
        <v>4.8622685185185179E-2</v>
      </c>
      <c r="E60" s="53">
        <v>13.31</v>
      </c>
      <c r="F60" s="54">
        <v>13.42</v>
      </c>
      <c r="G60" s="54">
        <v>13</v>
      </c>
      <c r="H60" s="54">
        <v>13.94</v>
      </c>
      <c r="I60" s="54">
        <v>13.11</v>
      </c>
      <c r="J60" s="9">
        <f>MIN(E60:I60)</f>
        <v>13</v>
      </c>
    </row>
    <row r="61" spans="1:10" ht="27.95" customHeight="1" x14ac:dyDescent="0.25">
      <c r="A61" s="65"/>
      <c r="B61" s="66"/>
      <c r="C61" s="37" t="s">
        <v>62</v>
      </c>
      <c r="D61" s="52">
        <v>4.9317129629629634E-2</v>
      </c>
      <c r="E61" s="53">
        <v>13.34</v>
      </c>
      <c r="F61" s="54">
        <v>13.27</v>
      </c>
      <c r="G61" s="54">
        <v>13.23</v>
      </c>
      <c r="H61" s="54">
        <v>13.29</v>
      </c>
      <c r="I61" s="54">
        <v>13.3</v>
      </c>
      <c r="J61" s="9">
        <f>MIN(E61:I61)</f>
        <v>13.23</v>
      </c>
    </row>
    <row r="62" spans="1:10" ht="27.95" customHeight="1" x14ac:dyDescent="0.25">
      <c r="A62" s="65"/>
      <c r="B62" s="66"/>
      <c r="C62" s="37" t="s">
        <v>63</v>
      </c>
      <c r="D62" s="52">
        <v>5.0011574074074076E-2</v>
      </c>
      <c r="E62" s="53">
        <v>13.54</v>
      </c>
      <c r="F62" s="54">
        <v>13.6</v>
      </c>
      <c r="G62" s="54">
        <v>13.55</v>
      </c>
      <c r="H62" s="54">
        <v>13.6</v>
      </c>
      <c r="I62" s="54">
        <v>13.54</v>
      </c>
      <c r="J62" s="9">
        <f>MIN(E62:I62)</f>
        <v>13.54</v>
      </c>
    </row>
    <row r="63" spans="1:10" ht="27.95" customHeight="1" x14ac:dyDescent="0.25">
      <c r="A63" s="65"/>
      <c r="B63" s="66"/>
      <c r="C63" s="37" t="s">
        <v>36</v>
      </c>
      <c r="D63" s="52">
        <v>5.0706018518518518E-2</v>
      </c>
      <c r="E63" s="53">
        <v>13.17</v>
      </c>
      <c r="F63" s="54">
        <v>13.2</v>
      </c>
      <c r="G63" s="54">
        <v>13.21</v>
      </c>
      <c r="H63" s="54">
        <v>13.25</v>
      </c>
      <c r="I63" s="54">
        <v>13.26</v>
      </c>
      <c r="J63" s="9">
        <f>MIN(E63:I63)</f>
        <v>13.17</v>
      </c>
    </row>
    <row r="64" spans="1:10" ht="27.95" customHeight="1" x14ac:dyDescent="0.25">
      <c r="A64" s="65"/>
      <c r="B64" s="66"/>
      <c r="C64" s="37" t="s">
        <v>64</v>
      </c>
      <c r="D64" s="52">
        <v>5.1400462962962967E-2</v>
      </c>
      <c r="E64" s="53">
        <v>13.43</v>
      </c>
      <c r="F64" s="54">
        <v>13.43</v>
      </c>
      <c r="G64" s="54">
        <v>13.44</v>
      </c>
      <c r="H64" s="54">
        <v>13.42</v>
      </c>
      <c r="I64" s="54">
        <v>13.42</v>
      </c>
      <c r="J64" s="9">
        <f>MIN(E64:I64)</f>
        <v>13.42</v>
      </c>
    </row>
    <row r="65" spans="1:10" ht="27.95" customHeight="1" x14ac:dyDescent="0.25">
      <c r="A65" s="65"/>
      <c r="B65" s="66"/>
      <c r="C65" s="37" t="s">
        <v>65</v>
      </c>
      <c r="D65" s="52">
        <v>5.2094907407407409E-2</v>
      </c>
      <c r="E65" s="53">
        <v>13.4</v>
      </c>
      <c r="F65" s="54">
        <v>13.41</v>
      </c>
      <c r="G65" s="54">
        <v>13.44</v>
      </c>
      <c r="H65" s="54">
        <v>13.4</v>
      </c>
      <c r="I65" s="54">
        <v>13.4</v>
      </c>
      <c r="J65" s="9">
        <f>MIN(E65:I65)</f>
        <v>13.4</v>
      </c>
    </row>
    <row r="66" spans="1:10" ht="27.95" customHeight="1" thickBot="1" x14ac:dyDescent="0.3">
      <c r="A66" s="67"/>
      <c r="B66" s="68"/>
      <c r="C66" s="41" t="s">
        <v>66</v>
      </c>
      <c r="D66" s="55">
        <v>5.2789351851851851E-2</v>
      </c>
      <c r="E66" s="56">
        <v>13.29</v>
      </c>
      <c r="F66" s="57">
        <v>13.19</v>
      </c>
      <c r="G66" s="57">
        <v>13.4</v>
      </c>
      <c r="H66" s="57">
        <v>13.18</v>
      </c>
      <c r="I66" s="57">
        <v>13.35</v>
      </c>
      <c r="J66" s="10">
        <f>MIN(E66:I66)</f>
        <v>13.18</v>
      </c>
    </row>
    <row r="67" spans="1:10" ht="27.95" customHeight="1" x14ac:dyDescent="0.25">
      <c r="A67" s="63" t="s">
        <v>33</v>
      </c>
      <c r="B67" s="64"/>
      <c r="C67" s="35" t="s">
        <v>67</v>
      </c>
      <c r="D67" s="58">
        <v>8.4039351851851851E-2</v>
      </c>
      <c r="E67" s="50">
        <v>13.71</v>
      </c>
      <c r="F67" s="51">
        <v>13.79</v>
      </c>
      <c r="G67" s="51">
        <v>13.48</v>
      </c>
      <c r="H67" s="51">
        <v>13.79</v>
      </c>
      <c r="I67" s="51">
        <v>13.72</v>
      </c>
      <c r="J67" s="11">
        <f>MIN(E67:I67)</f>
        <v>13.48</v>
      </c>
    </row>
    <row r="68" spans="1:10" ht="27.95" customHeight="1" x14ac:dyDescent="0.25">
      <c r="A68" s="65"/>
      <c r="B68" s="66"/>
      <c r="C68" s="37" t="s">
        <v>68</v>
      </c>
      <c r="D68" s="52">
        <v>8.4733796296296293E-2</v>
      </c>
      <c r="E68" s="53">
        <v>13.31</v>
      </c>
      <c r="F68" s="54">
        <v>13.31</v>
      </c>
      <c r="G68" s="54">
        <v>13.34</v>
      </c>
      <c r="H68" s="54">
        <v>13.39</v>
      </c>
      <c r="I68" s="54">
        <v>13.31</v>
      </c>
      <c r="J68" s="9">
        <f>MIN(E68:I68)</f>
        <v>13.31</v>
      </c>
    </row>
    <row r="69" spans="1:10" ht="27.95" customHeight="1" x14ac:dyDescent="0.25">
      <c r="A69" s="65"/>
      <c r="B69" s="66"/>
      <c r="C69" s="37" t="s">
        <v>69</v>
      </c>
      <c r="D69" s="52">
        <v>8.5428240740740735E-2</v>
      </c>
      <c r="E69" s="53">
        <v>13.12</v>
      </c>
      <c r="F69" s="54">
        <v>13.18</v>
      </c>
      <c r="G69" s="54">
        <v>13.01</v>
      </c>
      <c r="H69" s="54">
        <v>13.14</v>
      </c>
      <c r="I69" s="54">
        <v>13.3</v>
      </c>
      <c r="J69" s="9">
        <f>MIN(E69:I69)</f>
        <v>13.01</v>
      </c>
    </row>
    <row r="70" spans="1:10" ht="27.95" customHeight="1" x14ac:dyDescent="0.25">
      <c r="A70" s="65"/>
      <c r="B70" s="66"/>
      <c r="C70" s="37" t="s">
        <v>37</v>
      </c>
      <c r="D70" s="52">
        <v>8.6122685185185177E-2</v>
      </c>
      <c r="E70" s="53">
        <v>13.05</v>
      </c>
      <c r="F70" s="54">
        <v>13.4</v>
      </c>
      <c r="G70" s="54">
        <v>13.37</v>
      </c>
      <c r="H70" s="54">
        <v>13.4</v>
      </c>
      <c r="I70" s="54">
        <v>13.38</v>
      </c>
      <c r="J70" s="9">
        <f>MIN(E70:I70)</f>
        <v>13.05</v>
      </c>
    </row>
    <row r="71" spans="1:10" ht="27.95" customHeight="1" x14ac:dyDescent="0.25">
      <c r="A71" s="65"/>
      <c r="B71" s="66"/>
      <c r="C71" s="37" t="s">
        <v>70</v>
      </c>
      <c r="D71" s="52">
        <v>8.6817129629629633E-2</v>
      </c>
      <c r="E71" s="53">
        <v>13</v>
      </c>
      <c r="F71" s="54">
        <v>12.89</v>
      </c>
      <c r="G71" s="54">
        <v>13.05</v>
      </c>
      <c r="H71" s="54">
        <v>13.02</v>
      </c>
      <c r="I71" s="54">
        <v>13</v>
      </c>
      <c r="J71" s="9">
        <f>MIN(E71:I71)</f>
        <v>12.89</v>
      </c>
    </row>
    <row r="72" spans="1:10" ht="27.95" customHeight="1" x14ac:dyDescent="0.25">
      <c r="A72" s="65"/>
      <c r="B72" s="66"/>
      <c r="C72" s="37" t="s">
        <v>71</v>
      </c>
      <c r="D72" s="52">
        <v>8.7511574074074075E-2</v>
      </c>
      <c r="E72" s="53">
        <v>13.35</v>
      </c>
      <c r="F72" s="54">
        <v>13.29</v>
      </c>
      <c r="G72" s="54">
        <v>13.35</v>
      </c>
      <c r="H72" s="54">
        <v>13.37</v>
      </c>
      <c r="I72" s="54">
        <v>13.33</v>
      </c>
      <c r="J72" s="9">
        <f>MIN(E72:I72)</f>
        <v>13.29</v>
      </c>
    </row>
    <row r="73" spans="1:10" ht="27.95" customHeight="1" x14ac:dyDescent="0.25">
      <c r="A73" s="65"/>
      <c r="B73" s="66"/>
      <c r="C73" s="37" t="s">
        <v>72</v>
      </c>
      <c r="D73" s="52">
        <v>8.8206018518518517E-2</v>
      </c>
      <c r="E73" s="53">
        <v>13.34</v>
      </c>
      <c r="F73" s="54">
        <v>13.42</v>
      </c>
      <c r="G73" s="54">
        <v>13.37</v>
      </c>
      <c r="H73" s="54">
        <v>13.44</v>
      </c>
      <c r="I73" s="54">
        <v>13.37</v>
      </c>
      <c r="J73" s="9">
        <f>MIN(E73:I73)</f>
        <v>13.34</v>
      </c>
    </row>
    <row r="74" spans="1:10" ht="27.95" customHeight="1" x14ac:dyDescent="0.25">
      <c r="A74" s="65"/>
      <c r="B74" s="66"/>
      <c r="C74" s="37" t="s">
        <v>73</v>
      </c>
      <c r="D74" s="52">
        <v>8.8900462962962959E-2</v>
      </c>
      <c r="E74" s="53">
        <v>13.98</v>
      </c>
      <c r="F74" s="54">
        <v>13.28</v>
      </c>
      <c r="G74" s="54">
        <v>13.33</v>
      </c>
      <c r="H74" s="54">
        <v>13.95</v>
      </c>
      <c r="I74" s="54">
        <v>13.31</v>
      </c>
      <c r="J74" s="9">
        <f>MIN(E74:I74)</f>
        <v>13.28</v>
      </c>
    </row>
    <row r="75" spans="1:10" ht="27.95" customHeight="1" x14ac:dyDescent="0.25">
      <c r="A75" s="65"/>
      <c r="B75" s="66"/>
      <c r="C75" s="37" t="s">
        <v>74</v>
      </c>
      <c r="D75" s="52">
        <v>8.9594907407407401E-2</v>
      </c>
      <c r="E75" s="53">
        <v>13.1</v>
      </c>
      <c r="F75" s="54">
        <v>13.03</v>
      </c>
      <c r="G75" s="54">
        <v>13.02</v>
      </c>
      <c r="H75" s="54">
        <v>13.86</v>
      </c>
      <c r="I75" s="54">
        <v>13.03</v>
      </c>
      <c r="J75" s="9">
        <f>MIN(E75:I75)</f>
        <v>13.02</v>
      </c>
    </row>
    <row r="76" spans="1:10" ht="27.95" customHeight="1" x14ac:dyDescent="0.25">
      <c r="A76" s="65"/>
      <c r="B76" s="66"/>
      <c r="C76" s="37" t="s">
        <v>75</v>
      </c>
      <c r="D76" s="52">
        <v>9.0289351851851843E-2</v>
      </c>
      <c r="E76" s="53">
        <v>13.29</v>
      </c>
      <c r="F76" s="54">
        <v>13.28</v>
      </c>
      <c r="G76" s="54">
        <v>13.34</v>
      </c>
      <c r="H76" s="54">
        <v>13.33</v>
      </c>
      <c r="I76" s="54">
        <v>13.27</v>
      </c>
      <c r="J76" s="9">
        <f>MIN(E76:I76)</f>
        <v>13.27</v>
      </c>
    </row>
    <row r="77" spans="1:10" ht="27.95" customHeight="1" x14ac:dyDescent="0.25">
      <c r="A77" s="65"/>
      <c r="B77" s="66"/>
      <c r="C77" s="37" t="s">
        <v>76</v>
      </c>
      <c r="D77" s="52">
        <v>9.0983796296296285E-2</v>
      </c>
      <c r="E77" s="53">
        <v>13.18</v>
      </c>
      <c r="F77" s="54">
        <v>13.19</v>
      </c>
      <c r="G77" s="54">
        <v>13.2</v>
      </c>
      <c r="H77" s="54">
        <v>12.94</v>
      </c>
      <c r="I77" s="54">
        <v>13.2</v>
      </c>
      <c r="J77" s="9">
        <f>MIN(E77:I77)</f>
        <v>12.94</v>
      </c>
    </row>
    <row r="78" spans="1:10" ht="27.95" customHeight="1" x14ac:dyDescent="0.25">
      <c r="A78" s="65"/>
      <c r="B78" s="66"/>
      <c r="C78" s="37" t="s">
        <v>77</v>
      </c>
      <c r="D78" s="52">
        <v>9.1678240740740755E-2</v>
      </c>
      <c r="E78" s="53">
        <v>13.46</v>
      </c>
      <c r="F78" s="54">
        <v>13.45</v>
      </c>
      <c r="G78" s="54">
        <v>13.41</v>
      </c>
      <c r="H78" s="54">
        <v>13.35</v>
      </c>
      <c r="I78" s="54">
        <v>13.38</v>
      </c>
      <c r="J78" s="9">
        <f>MIN(E78:I78)</f>
        <v>13.35</v>
      </c>
    </row>
    <row r="79" spans="1:10" ht="27.95" customHeight="1" x14ac:dyDescent="0.25">
      <c r="A79" s="65"/>
      <c r="B79" s="66"/>
      <c r="C79" s="37" t="s">
        <v>78</v>
      </c>
      <c r="D79" s="52">
        <v>9.2372685185185197E-2</v>
      </c>
      <c r="E79" s="53">
        <v>13.07</v>
      </c>
      <c r="F79" s="54">
        <v>13.04</v>
      </c>
      <c r="G79" s="54">
        <v>13.14</v>
      </c>
      <c r="H79" s="54">
        <v>13.12</v>
      </c>
      <c r="I79" s="54">
        <v>13.08</v>
      </c>
      <c r="J79" s="11">
        <f>MIN(E79:I79)</f>
        <v>13.04</v>
      </c>
    </row>
    <row r="80" spans="1:10" ht="27.95" customHeight="1" x14ac:dyDescent="0.25">
      <c r="A80" s="65"/>
      <c r="B80" s="66"/>
      <c r="C80" s="37" t="s">
        <v>79</v>
      </c>
      <c r="D80" s="52">
        <v>9.3067129629629639E-2</v>
      </c>
      <c r="E80" s="53">
        <v>13.08</v>
      </c>
      <c r="F80" s="54">
        <v>13.11</v>
      </c>
      <c r="G80" s="54">
        <v>13.46</v>
      </c>
      <c r="H80" s="54">
        <v>14</v>
      </c>
      <c r="I80" s="54">
        <v>13.35</v>
      </c>
      <c r="J80" s="9">
        <f>MIN(E80:I80)</f>
        <v>13.08</v>
      </c>
    </row>
    <row r="81" spans="1:10" ht="27.95" customHeight="1" x14ac:dyDescent="0.25">
      <c r="A81" s="65"/>
      <c r="B81" s="66"/>
      <c r="C81" s="37" t="s">
        <v>80</v>
      </c>
      <c r="D81" s="52">
        <v>9.3761574074074081E-2</v>
      </c>
      <c r="E81" s="53">
        <v>13.46</v>
      </c>
      <c r="F81" s="54">
        <v>13.47</v>
      </c>
      <c r="G81" s="54">
        <v>13.45</v>
      </c>
      <c r="H81" s="54">
        <v>13.46</v>
      </c>
      <c r="I81" s="54">
        <v>13.45</v>
      </c>
      <c r="J81" s="9">
        <f>MIN(E81:I81)</f>
        <v>13.45</v>
      </c>
    </row>
    <row r="82" spans="1:10" ht="27.95" customHeight="1" thickBot="1" x14ac:dyDescent="0.3">
      <c r="A82" s="67"/>
      <c r="B82" s="68"/>
      <c r="C82" s="41" t="s">
        <v>81</v>
      </c>
      <c r="D82" s="61">
        <v>9.4456018518518522E-2</v>
      </c>
      <c r="E82" s="56">
        <v>13.09</v>
      </c>
      <c r="F82" s="57">
        <v>13.15</v>
      </c>
      <c r="G82" s="57">
        <v>13.35</v>
      </c>
      <c r="H82" s="57">
        <v>13.29</v>
      </c>
      <c r="I82" s="57">
        <v>13.1</v>
      </c>
      <c r="J82" s="10">
        <f>MIN(E82:I82)</f>
        <v>13.09</v>
      </c>
    </row>
    <row r="83" spans="1:10" ht="27.95" customHeight="1" x14ac:dyDescent="0.25">
      <c r="A83" s="63" t="s">
        <v>34</v>
      </c>
      <c r="B83" s="64"/>
      <c r="C83" s="30" t="s">
        <v>82</v>
      </c>
      <c r="D83" s="49">
        <v>0.12570601851851851</v>
      </c>
      <c r="E83" s="50">
        <v>13.38</v>
      </c>
      <c r="F83" s="51">
        <v>13.74</v>
      </c>
      <c r="G83" s="51">
        <v>13.71</v>
      </c>
      <c r="H83" s="51">
        <v>13.78</v>
      </c>
      <c r="I83" s="51">
        <v>13.58</v>
      </c>
      <c r="J83" s="11">
        <f>MIN(E83:I83)</f>
        <v>13.38</v>
      </c>
    </row>
    <row r="84" spans="1:10" ht="27.95" customHeight="1" x14ac:dyDescent="0.25">
      <c r="A84" s="65"/>
      <c r="B84" s="66"/>
      <c r="C84" s="2" t="s">
        <v>83</v>
      </c>
      <c r="D84" s="52">
        <v>0.12640046296296295</v>
      </c>
      <c r="E84" s="53">
        <v>13.65</v>
      </c>
      <c r="F84" s="54">
        <v>13.59</v>
      </c>
      <c r="G84" s="54">
        <v>13.64</v>
      </c>
      <c r="H84" s="54">
        <v>13.66</v>
      </c>
      <c r="I84" s="54">
        <v>14.26</v>
      </c>
      <c r="J84" s="9">
        <f>MIN(E84:I84)</f>
        <v>13.59</v>
      </c>
    </row>
    <row r="85" spans="1:10" ht="27.95" customHeight="1" x14ac:dyDescent="0.25">
      <c r="A85" s="65"/>
      <c r="B85" s="66"/>
      <c r="C85" s="84" t="s">
        <v>84</v>
      </c>
      <c r="D85" s="52">
        <v>0.12709490740740739</v>
      </c>
      <c r="E85" s="53">
        <v>13.15</v>
      </c>
      <c r="F85" s="54">
        <v>14.23</v>
      </c>
      <c r="G85" s="54">
        <v>14.48</v>
      </c>
      <c r="H85" s="54">
        <v>13.25</v>
      </c>
      <c r="I85" s="54">
        <v>13.46</v>
      </c>
      <c r="J85" s="9">
        <f>MIN(E85:I85)</f>
        <v>13.15</v>
      </c>
    </row>
    <row r="86" spans="1:10" ht="27.95" customHeight="1" x14ac:dyDescent="0.25">
      <c r="A86" s="65"/>
      <c r="B86" s="66"/>
      <c r="C86" s="2" t="s">
        <v>85</v>
      </c>
      <c r="D86" s="52">
        <v>0.12778935185185183</v>
      </c>
      <c r="E86" s="53">
        <v>13.54</v>
      </c>
      <c r="F86" s="54">
        <v>13.57</v>
      </c>
      <c r="G86" s="54">
        <v>13.58</v>
      </c>
      <c r="H86" s="54">
        <v>13.57</v>
      </c>
      <c r="I86" s="54">
        <v>13.58</v>
      </c>
      <c r="J86" s="9">
        <f>MIN(E86:I86)</f>
        <v>13.54</v>
      </c>
    </row>
    <row r="87" spans="1:10" ht="27.95" customHeight="1" x14ac:dyDescent="0.25">
      <c r="A87" s="65"/>
      <c r="B87" s="66"/>
      <c r="C87" s="2" t="s">
        <v>86</v>
      </c>
      <c r="D87" s="52">
        <v>0.1284837962962963</v>
      </c>
      <c r="E87" s="53">
        <v>13.26</v>
      </c>
      <c r="F87" s="54">
        <v>13.25</v>
      </c>
      <c r="G87" s="54">
        <v>13.28</v>
      </c>
      <c r="H87" s="54">
        <v>13.32</v>
      </c>
      <c r="I87" s="54">
        <v>13.35</v>
      </c>
      <c r="J87" s="9">
        <f>MIN(E87:I87)</f>
        <v>13.25</v>
      </c>
    </row>
    <row r="88" spans="1:10" ht="27.95" customHeight="1" x14ac:dyDescent="0.25">
      <c r="A88" s="65"/>
      <c r="B88" s="66"/>
      <c r="C88" s="2" t="s">
        <v>87</v>
      </c>
      <c r="D88" s="52">
        <v>0.12917824074074075</v>
      </c>
      <c r="E88" s="53">
        <v>13.5</v>
      </c>
      <c r="F88" s="54">
        <v>13.53</v>
      </c>
      <c r="G88" s="54">
        <v>13.55</v>
      </c>
      <c r="H88" s="54">
        <v>13.55</v>
      </c>
      <c r="I88" s="54">
        <v>13.47</v>
      </c>
      <c r="J88" s="9">
        <f>MIN(E88:I88)</f>
        <v>13.47</v>
      </c>
    </row>
    <row r="89" spans="1:10" ht="27.95" customHeight="1" x14ac:dyDescent="0.25">
      <c r="A89" s="65"/>
      <c r="B89" s="66"/>
      <c r="C89" s="2" t="s">
        <v>88</v>
      </c>
      <c r="D89" s="52">
        <v>0.12987268518518519</v>
      </c>
      <c r="E89" s="53">
        <v>13.52</v>
      </c>
      <c r="F89" s="54">
        <v>13.57</v>
      </c>
      <c r="G89" s="54">
        <v>13.56</v>
      </c>
      <c r="H89" s="54">
        <v>13.56</v>
      </c>
      <c r="I89" s="54">
        <v>13.57</v>
      </c>
      <c r="J89" s="9">
        <f>MIN(E89:I89)</f>
        <v>13.52</v>
      </c>
    </row>
    <row r="90" spans="1:10" ht="27.95" customHeight="1" x14ac:dyDescent="0.25">
      <c r="A90" s="65"/>
      <c r="B90" s="66"/>
      <c r="C90" s="2" t="s">
        <v>89</v>
      </c>
      <c r="D90" s="52">
        <v>0.13056712962962963</v>
      </c>
      <c r="E90" s="53">
        <v>13.41</v>
      </c>
      <c r="F90" s="54">
        <v>13.57</v>
      </c>
      <c r="G90" s="54">
        <v>13.46</v>
      </c>
      <c r="H90" s="54">
        <v>13.42</v>
      </c>
      <c r="I90" s="54">
        <v>13.42</v>
      </c>
      <c r="J90" s="9">
        <f>MIN(E90:I90)</f>
        <v>13.41</v>
      </c>
    </row>
    <row r="91" spans="1:10" ht="27.95" customHeight="1" x14ac:dyDescent="0.25">
      <c r="A91" s="65"/>
      <c r="B91" s="66"/>
      <c r="C91" s="2" t="s">
        <v>90</v>
      </c>
      <c r="D91" s="52">
        <v>0.13126157407407407</v>
      </c>
      <c r="E91" s="53">
        <v>13.57</v>
      </c>
      <c r="F91" s="54">
        <v>13.29</v>
      </c>
      <c r="G91" s="54">
        <v>13.63</v>
      </c>
      <c r="H91" s="54">
        <v>13.26</v>
      </c>
      <c r="I91" s="54">
        <v>13.26</v>
      </c>
      <c r="J91" s="9">
        <f>MIN(E91:I91)</f>
        <v>13.26</v>
      </c>
    </row>
    <row r="92" spans="1:10" ht="27.95" customHeight="1" x14ac:dyDescent="0.25">
      <c r="A92" s="65"/>
      <c r="B92" s="66"/>
      <c r="C92" s="2" t="s">
        <v>91</v>
      </c>
      <c r="D92" s="52">
        <v>0.13195601851851851</v>
      </c>
      <c r="E92" s="53">
        <v>13.38</v>
      </c>
      <c r="F92" s="54">
        <v>13.44</v>
      </c>
      <c r="G92" s="54">
        <v>13.24</v>
      </c>
      <c r="H92" s="54">
        <v>13.6</v>
      </c>
      <c r="I92" s="54">
        <v>13.37</v>
      </c>
      <c r="J92" s="9">
        <f>MIN(E92:I92)</f>
        <v>13.24</v>
      </c>
    </row>
    <row r="93" spans="1:10" ht="27.95" customHeight="1" x14ac:dyDescent="0.25">
      <c r="A93" s="65"/>
      <c r="B93" s="66"/>
      <c r="C93" s="2" t="s">
        <v>92</v>
      </c>
      <c r="D93" s="52">
        <v>0.13265046296296296</v>
      </c>
      <c r="E93" s="53">
        <v>13.33</v>
      </c>
      <c r="F93" s="54">
        <v>13.3</v>
      </c>
      <c r="G93" s="54">
        <v>13.42</v>
      </c>
      <c r="H93" s="54">
        <v>14.61</v>
      </c>
      <c r="I93" s="54">
        <v>13.49</v>
      </c>
      <c r="J93" s="9">
        <f>MIN(E93:I93)</f>
        <v>13.3</v>
      </c>
    </row>
    <row r="94" spans="1:10" ht="27.95" customHeight="1" x14ac:dyDescent="0.25">
      <c r="A94" s="65"/>
      <c r="B94" s="66"/>
      <c r="C94" s="2" t="s">
        <v>38</v>
      </c>
      <c r="D94" s="52">
        <v>0.13334490740740743</v>
      </c>
      <c r="E94" s="53">
        <v>13.48</v>
      </c>
      <c r="F94" s="54">
        <v>13.34</v>
      </c>
      <c r="G94" s="54">
        <v>13.2</v>
      </c>
      <c r="H94" s="54">
        <v>13.38</v>
      </c>
      <c r="I94" s="54">
        <v>13.32</v>
      </c>
      <c r="J94" s="9">
        <f>MIN(E94:I94)</f>
        <v>13.2</v>
      </c>
    </row>
    <row r="95" spans="1:10" ht="27.95" customHeight="1" x14ac:dyDescent="0.25">
      <c r="A95" s="65"/>
      <c r="B95" s="66"/>
      <c r="C95" s="2" t="s">
        <v>93</v>
      </c>
      <c r="D95" s="52">
        <v>0.13403935185185187</v>
      </c>
      <c r="E95" s="53">
        <v>13.29</v>
      </c>
      <c r="F95" s="54">
        <v>13.31</v>
      </c>
      <c r="G95" s="54">
        <v>13.38</v>
      </c>
      <c r="H95" s="54">
        <v>13.23</v>
      </c>
      <c r="I95" s="54">
        <v>13.33</v>
      </c>
      <c r="J95" s="11">
        <f>MIN(E95:I95)</f>
        <v>13.23</v>
      </c>
    </row>
    <row r="96" spans="1:10" ht="27.95" customHeight="1" x14ac:dyDescent="0.25">
      <c r="A96" s="65"/>
      <c r="B96" s="66"/>
      <c r="C96" s="2" t="s">
        <v>94</v>
      </c>
      <c r="D96" s="52">
        <v>0.13473379629629631</v>
      </c>
      <c r="E96" s="53">
        <v>13.65</v>
      </c>
      <c r="F96" s="54">
        <v>13.54</v>
      </c>
      <c r="G96" s="54">
        <v>14.05</v>
      </c>
      <c r="H96" s="54">
        <v>13.49</v>
      </c>
      <c r="I96" s="54">
        <v>13.5</v>
      </c>
      <c r="J96" s="9">
        <f>MIN(E96:I96)</f>
        <v>13.49</v>
      </c>
    </row>
    <row r="97" spans="1:10" ht="27.95" customHeight="1" x14ac:dyDescent="0.25">
      <c r="A97" s="65"/>
      <c r="B97" s="66"/>
      <c r="C97" s="2" t="s">
        <v>95</v>
      </c>
      <c r="D97" s="52">
        <v>0.13542824074074075</v>
      </c>
      <c r="E97" s="53">
        <v>13.4</v>
      </c>
      <c r="F97" s="54">
        <v>13.52</v>
      </c>
      <c r="G97" s="54">
        <v>13.55</v>
      </c>
      <c r="H97" s="54">
        <v>13.44</v>
      </c>
      <c r="I97" s="54">
        <v>13.46</v>
      </c>
      <c r="J97" s="9">
        <f>MIN(E97:I97)</f>
        <v>13.4</v>
      </c>
    </row>
    <row r="98" spans="1:10" ht="27.95" customHeight="1" thickBot="1" x14ac:dyDescent="0.3">
      <c r="A98" s="67"/>
      <c r="B98" s="68"/>
      <c r="C98" s="3" t="s">
        <v>96</v>
      </c>
      <c r="D98" s="55">
        <v>0.13612268518518519</v>
      </c>
      <c r="E98" s="56">
        <v>13.44</v>
      </c>
      <c r="F98" s="57">
        <v>13.4</v>
      </c>
      <c r="G98" s="57">
        <v>13.49</v>
      </c>
      <c r="H98" s="57">
        <v>13.47</v>
      </c>
      <c r="I98" s="57">
        <v>13.45</v>
      </c>
      <c r="J98" s="10">
        <f>MIN(E98:I98)</f>
        <v>13.4</v>
      </c>
    </row>
    <row r="99" spans="1:10" ht="27.95" customHeight="1" x14ac:dyDescent="0.25">
      <c r="A99" s="63" t="s">
        <v>35</v>
      </c>
      <c r="B99" s="64"/>
      <c r="C99" s="43" t="s">
        <v>154</v>
      </c>
      <c r="D99" s="49">
        <v>0.16737268518518519</v>
      </c>
      <c r="E99" s="50">
        <v>13.43</v>
      </c>
      <c r="F99" s="51">
        <v>13.42</v>
      </c>
      <c r="G99" s="51">
        <v>13.63</v>
      </c>
      <c r="H99" s="51">
        <v>13.78</v>
      </c>
      <c r="I99" s="51">
        <v>13.46</v>
      </c>
      <c r="J99" s="8">
        <f>MIN(E99:I99)</f>
        <v>13.42</v>
      </c>
    </row>
    <row r="100" spans="1:10" ht="27.95" customHeight="1" x14ac:dyDescent="0.25">
      <c r="A100" s="65"/>
      <c r="B100" s="66"/>
      <c r="C100" s="45" t="s">
        <v>155</v>
      </c>
      <c r="D100" s="52">
        <v>0.16806712962962964</v>
      </c>
      <c r="E100" s="53">
        <v>14.05</v>
      </c>
      <c r="F100" s="54">
        <v>13.57</v>
      </c>
      <c r="G100" s="54">
        <v>13.58</v>
      </c>
      <c r="H100" s="54">
        <v>13.53</v>
      </c>
      <c r="I100" s="54">
        <v>13.47</v>
      </c>
      <c r="J100" s="9">
        <f>MIN(E100:I100)</f>
        <v>13.47</v>
      </c>
    </row>
    <row r="101" spans="1:10" ht="27.95" customHeight="1" x14ac:dyDescent="0.25">
      <c r="A101" s="65"/>
      <c r="B101" s="66"/>
      <c r="C101" s="45" t="s">
        <v>156</v>
      </c>
      <c r="D101" s="52">
        <v>0.16876157407407408</v>
      </c>
      <c r="E101" s="53">
        <v>13.39</v>
      </c>
      <c r="F101" s="54">
        <v>13.18</v>
      </c>
      <c r="G101" s="54">
        <v>14.51</v>
      </c>
      <c r="H101" s="54">
        <v>13.31</v>
      </c>
      <c r="I101" s="54">
        <v>13.35</v>
      </c>
      <c r="J101" s="9">
        <f>MIN(E101:I101)</f>
        <v>13.18</v>
      </c>
    </row>
    <row r="102" spans="1:10" ht="27.95" customHeight="1" x14ac:dyDescent="0.25">
      <c r="A102" s="65"/>
      <c r="B102" s="66"/>
      <c r="C102" s="45" t="s">
        <v>157</v>
      </c>
      <c r="D102" s="52">
        <v>0.16945601851851852</v>
      </c>
      <c r="E102" s="53">
        <v>13.34</v>
      </c>
      <c r="F102" s="54">
        <v>13.37</v>
      </c>
      <c r="G102" s="54">
        <v>13.38</v>
      </c>
      <c r="H102" s="54">
        <v>13.39</v>
      </c>
      <c r="I102" s="54">
        <v>13.21</v>
      </c>
      <c r="J102" s="9">
        <f>MIN(E102:I102)</f>
        <v>13.21</v>
      </c>
    </row>
    <row r="103" spans="1:10" ht="27.95" customHeight="1" x14ac:dyDescent="0.25">
      <c r="A103" s="65"/>
      <c r="B103" s="66"/>
      <c r="C103" s="45" t="s">
        <v>39</v>
      </c>
      <c r="D103" s="52">
        <v>0.17015046296296296</v>
      </c>
      <c r="E103" s="53">
        <v>13.35</v>
      </c>
      <c r="F103" s="54">
        <v>13.29</v>
      </c>
      <c r="G103" s="54">
        <v>13.35</v>
      </c>
      <c r="H103" s="54">
        <v>13.3</v>
      </c>
      <c r="I103" s="54">
        <v>13.36</v>
      </c>
      <c r="J103" s="9">
        <f>MIN(E103:I103)</f>
        <v>13.29</v>
      </c>
    </row>
    <row r="104" spans="1:10" ht="27.95" customHeight="1" x14ac:dyDescent="0.25">
      <c r="A104" s="65"/>
      <c r="B104" s="66"/>
      <c r="C104" s="45" t="s">
        <v>158</v>
      </c>
      <c r="D104" s="52">
        <v>0.1708449074074074</v>
      </c>
      <c r="E104" s="53">
        <v>13.38</v>
      </c>
      <c r="F104" s="54">
        <v>13.44</v>
      </c>
      <c r="G104" s="54">
        <v>13.27</v>
      </c>
      <c r="H104" s="54">
        <v>13.42</v>
      </c>
      <c r="I104" s="54">
        <v>13.43</v>
      </c>
      <c r="J104" s="9">
        <f>MIN(E104:I104)</f>
        <v>13.27</v>
      </c>
    </row>
    <row r="105" spans="1:10" ht="27.95" customHeight="1" x14ac:dyDescent="0.25">
      <c r="A105" s="65"/>
      <c r="B105" s="66"/>
      <c r="C105" s="45" t="s">
        <v>159</v>
      </c>
      <c r="D105" s="52">
        <v>0.17153935185185185</v>
      </c>
      <c r="E105" s="53">
        <v>13.56</v>
      </c>
      <c r="F105" s="54">
        <v>13.56</v>
      </c>
      <c r="G105" s="54">
        <v>13.6</v>
      </c>
      <c r="H105" s="54">
        <v>13.52</v>
      </c>
      <c r="I105" s="54">
        <v>13.52</v>
      </c>
      <c r="J105" s="9">
        <f>MIN(E105:I105)</f>
        <v>13.52</v>
      </c>
    </row>
    <row r="106" spans="1:10" ht="27.95" customHeight="1" x14ac:dyDescent="0.25">
      <c r="A106" s="65"/>
      <c r="B106" s="66"/>
      <c r="C106" s="45" t="s">
        <v>160</v>
      </c>
      <c r="D106" s="52">
        <v>0.17223379629629632</v>
      </c>
      <c r="E106" s="53">
        <v>13.23</v>
      </c>
      <c r="F106" s="54">
        <v>13.21</v>
      </c>
      <c r="G106" s="54">
        <v>13.48</v>
      </c>
      <c r="H106" s="54">
        <v>13.3</v>
      </c>
      <c r="I106" s="54">
        <v>13.46</v>
      </c>
      <c r="J106" s="9">
        <f>MIN(E106:I106)</f>
        <v>13.21</v>
      </c>
    </row>
    <row r="107" spans="1:10" ht="27.95" customHeight="1" x14ac:dyDescent="0.25">
      <c r="A107" s="65"/>
      <c r="B107" s="66"/>
      <c r="C107" s="45" t="s">
        <v>161</v>
      </c>
      <c r="D107" s="52">
        <v>0.17292824074074076</v>
      </c>
      <c r="E107" s="53">
        <v>13.11</v>
      </c>
      <c r="F107" s="54">
        <v>13.01</v>
      </c>
      <c r="G107" s="54">
        <v>13.47</v>
      </c>
      <c r="H107" s="54">
        <v>13.27</v>
      </c>
      <c r="I107" s="54">
        <v>13.51</v>
      </c>
      <c r="J107" s="9">
        <f>MIN(E107:I107)</f>
        <v>13.01</v>
      </c>
    </row>
    <row r="108" spans="1:10" ht="27.95" customHeight="1" x14ac:dyDescent="0.25">
      <c r="A108" s="65"/>
      <c r="B108" s="66"/>
      <c r="C108" s="45" t="s">
        <v>162</v>
      </c>
      <c r="D108" s="52">
        <v>0.1736226851851852</v>
      </c>
      <c r="E108" s="53">
        <v>13.09</v>
      </c>
      <c r="F108" s="54">
        <v>13.38</v>
      </c>
      <c r="G108" s="54">
        <v>13.37</v>
      </c>
      <c r="H108" s="54">
        <v>13.34</v>
      </c>
      <c r="I108" s="54">
        <v>13.36</v>
      </c>
      <c r="J108" s="9">
        <f>MIN(E108:I108)</f>
        <v>13.09</v>
      </c>
    </row>
    <row r="109" spans="1:10" ht="27.95" customHeight="1" x14ac:dyDescent="0.25">
      <c r="A109" s="65"/>
      <c r="B109" s="66"/>
      <c r="C109" s="45" t="s">
        <v>163</v>
      </c>
      <c r="D109" s="52">
        <v>0.17431712962962964</v>
      </c>
      <c r="E109" s="53">
        <v>13.04</v>
      </c>
      <c r="F109" s="54">
        <v>13.13</v>
      </c>
      <c r="G109" s="54">
        <v>13.05</v>
      </c>
      <c r="H109" s="54">
        <v>12.75</v>
      </c>
      <c r="I109" s="54">
        <v>13.14</v>
      </c>
      <c r="J109" s="9">
        <f>MIN(E109:I109)</f>
        <v>12.75</v>
      </c>
    </row>
    <row r="110" spans="1:10" ht="27.95" customHeight="1" x14ac:dyDescent="0.25">
      <c r="A110" s="65"/>
      <c r="B110" s="66"/>
      <c r="C110" s="45" t="s">
        <v>164</v>
      </c>
      <c r="D110" s="52">
        <v>0.17501157407407408</v>
      </c>
      <c r="E110" s="53">
        <v>13.12</v>
      </c>
      <c r="F110" s="54">
        <v>13.15</v>
      </c>
      <c r="G110" s="54">
        <v>13.11</v>
      </c>
      <c r="H110" s="54">
        <v>13.13</v>
      </c>
      <c r="I110" s="54">
        <v>13.76</v>
      </c>
      <c r="J110" s="9">
        <f>MIN(E110:I110)</f>
        <v>13.11</v>
      </c>
    </row>
    <row r="111" spans="1:10" ht="27.95" customHeight="1" x14ac:dyDescent="0.25">
      <c r="A111" s="65"/>
      <c r="B111" s="66"/>
      <c r="C111" s="45" t="s">
        <v>165</v>
      </c>
      <c r="D111" s="52">
        <v>0.17570601851851853</v>
      </c>
      <c r="E111" s="53">
        <v>13.01</v>
      </c>
      <c r="F111" s="54">
        <v>13</v>
      </c>
      <c r="G111" s="54">
        <v>13.03</v>
      </c>
      <c r="H111" s="54">
        <v>13.13</v>
      </c>
      <c r="I111" s="54">
        <v>13.05</v>
      </c>
      <c r="J111" s="9">
        <f>MIN(E111:I111)</f>
        <v>13</v>
      </c>
    </row>
    <row r="112" spans="1:10" ht="27.95" customHeight="1" x14ac:dyDescent="0.25">
      <c r="A112" s="65"/>
      <c r="B112" s="66"/>
      <c r="C112" s="45" t="s">
        <v>166</v>
      </c>
      <c r="D112" s="52">
        <v>0.17640046296296297</v>
      </c>
      <c r="E112" s="53">
        <v>13.3</v>
      </c>
      <c r="F112" s="54">
        <v>13.3</v>
      </c>
      <c r="G112" s="54">
        <v>13.2</v>
      </c>
      <c r="H112" s="54">
        <v>13.19</v>
      </c>
      <c r="I112" s="54">
        <v>13.18</v>
      </c>
      <c r="J112" s="9">
        <f>MIN(E112:I112)</f>
        <v>13.18</v>
      </c>
    </row>
    <row r="113" spans="1:10" ht="27.95" customHeight="1" x14ac:dyDescent="0.25">
      <c r="A113" s="65"/>
      <c r="B113" s="66"/>
      <c r="C113" s="45" t="s">
        <v>167</v>
      </c>
      <c r="D113" s="52">
        <v>0.17709490740740741</v>
      </c>
      <c r="E113" s="53">
        <v>13.22</v>
      </c>
      <c r="F113" s="54">
        <v>13.29</v>
      </c>
      <c r="G113" s="54">
        <v>13.19</v>
      </c>
      <c r="H113" s="54">
        <v>13.21</v>
      </c>
      <c r="I113" s="54">
        <v>13.31</v>
      </c>
      <c r="J113" s="9">
        <f>MIN(E113:I113)</f>
        <v>13.19</v>
      </c>
    </row>
    <row r="114" spans="1:10" ht="27.95" customHeight="1" thickBot="1" x14ac:dyDescent="0.3">
      <c r="A114" s="67"/>
      <c r="B114" s="68"/>
      <c r="C114" s="44" t="s">
        <v>168</v>
      </c>
      <c r="D114" s="55">
        <v>0.17778935185185185</v>
      </c>
      <c r="E114" s="56">
        <v>13.18</v>
      </c>
      <c r="F114" s="57">
        <v>13.24</v>
      </c>
      <c r="G114" s="57">
        <v>13.27</v>
      </c>
      <c r="H114" s="57">
        <v>13.24</v>
      </c>
      <c r="I114" s="57">
        <v>13.17</v>
      </c>
      <c r="J114" s="10">
        <f>MIN(E114:I114)</f>
        <v>13.17</v>
      </c>
    </row>
    <row r="115" spans="1:10" ht="27.95" customHeight="1" x14ac:dyDescent="0.25">
      <c r="A115" s="63" t="s">
        <v>12</v>
      </c>
      <c r="B115" s="64"/>
      <c r="C115" s="43" t="s">
        <v>108</v>
      </c>
      <c r="D115" s="49">
        <v>4.2372685185185187E-2</v>
      </c>
      <c r="E115" s="50">
        <v>8.1300000000000008</v>
      </c>
      <c r="F115" s="51">
        <v>8.14</v>
      </c>
      <c r="G115" s="51">
        <v>8.15</v>
      </c>
      <c r="H115" s="51">
        <v>8.15</v>
      </c>
      <c r="I115" s="51">
        <v>8.14</v>
      </c>
      <c r="J115" s="8">
        <f>MIN(E115:I115)</f>
        <v>8.1300000000000008</v>
      </c>
    </row>
    <row r="116" spans="1:10" ht="27.95" customHeight="1" x14ac:dyDescent="0.25">
      <c r="A116" s="65"/>
      <c r="B116" s="66"/>
      <c r="C116" s="45" t="s">
        <v>109</v>
      </c>
      <c r="D116" s="52">
        <v>4.3067129629629629E-2</v>
      </c>
      <c r="E116" s="53">
        <v>8.1199999999999992</v>
      </c>
      <c r="F116" s="54">
        <v>8.1</v>
      </c>
      <c r="G116" s="54">
        <v>8.08</v>
      </c>
      <c r="H116" s="54">
        <v>8.1</v>
      </c>
      <c r="I116" s="54">
        <v>8.1199999999999992</v>
      </c>
      <c r="J116" s="9">
        <f>MIN(E116:I116)</f>
        <v>8.08</v>
      </c>
    </row>
    <row r="117" spans="1:10" ht="27.95" customHeight="1" x14ac:dyDescent="0.25">
      <c r="A117" s="65"/>
      <c r="B117" s="66"/>
      <c r="C117" s="45" t="s">
        <v>110</v>
      </c>
      <c r="D117" s="52">
        <v>4.3761574074074078E-2</v>
      </c>
      <c r="E117" s="53">
        <v>8.01</v>
      </c>
      <c r="F117" s="54">
        <v>7.96</v>
      </c>
      <c r="G117" s="54">
        <v>8.09</v>
      </c>
      <c r="H117" s="54">
        <v>8.07</v>
      </c>
      <c r="I117" s="54">
        <v>7.94</v>
      </c>
      <c r="J117" s="9">
        <f>MIN(E117:I117)</f>
        <v>7.94</v>
      </c>
    </row>
    <row r="118" spans="1:10" ht="27.95" customHeight="1" x14ac:dyDescent="0.25">
      <c r="A118" s="65"/>
      <c r="B118" s="66"/>
      <c r="C118" s="45" t="s">
        <v>111</v>
      </c>
      <c r="D118" s="52">
        <v>4.445601851851852E-2</v>
      </c>
      <c r="E118" s="53">
        <v>8.01</v>
      </c>
      <c r="F118" s="54">
        <v>8.01</v>
      </c>
      <c r="G118" s="54">
        <v>7.96</v>
      </c>
      <c r="H118" s="54">
        <v>7.96</v>
      </c>
      <c r="I118" s="54">
        <v>7.96</v>
      </c>
      <c r="J118" s="9">
        <f>MIN(E118:I118)</f>
        <v>7.96</v>
      </c>
    </row>
    <row r="119" spans="1:10" ht="27.95" customHeight="1" x14ac:dyDescent="0.25">
      <c r="A119" s="65"/>
      <c r="B119" s="66"/>
      <c r="C119" s="85" t="s">
        <v>112</v>
      </c>
      <c r="D119" s="52">
        <v>4.5150462962962962E-2</v>
      </c>
      <c r="E119" s="53">
        <v>7.91</v>
      </c>
      <c r="F119" s="54">
        <v>7.91</v>
      </c>
      <c r="G119" s="54">
        <v>8</v>
      </c>
      <c r="H119" s="54">
        <v>7.99</v>
      </c>
      <c r="I119" s="54">
        <v>7.99</v>
      </c>
      <c r="J119" s="9">
        <f>MIN(E119:I119)</f>
        <v>7.91</v>
      </c>
    </row>
    <row r="120" spans="1:10" ht="27.95" customHeight="1" x14ac:dyDescent="0.25">
      <c r="A120" s="65"/>
      <c r="B120" s="66"/>
      <c r="C120" s="45" t="s">
        <v>113</v>
      </c>
      <c r="D120" s="52">
        <v>4.5844907407407404E-2</v>
      </c>
      <c r="E120" s="53">
        <v>8.07</v>
      </c>
      <c r="F120" s="2">
        <v>8</v>
      </c>
      <c r="G120" s="54">
        <v>8.02</v>
      </c>
      <c r="H120" s="54">
        <v>8.02</v>
      </c>
      <c r="I120" s="54">
        <v>8.02</v>
      </c>
      <c r="J120" s="9">
        <f>MIN(E120:I120)</f>
        <v>8</v>
      </c>
    </row>
    <row r="121" spans="1:10" ht="27.95" customHeight="1" thickBot="1" x14ac:dyDescent="0.3">
      <c r="A121" s="67"/>
      <c r="B121" s="68"/>
      <c r="C121" s="44" t="s">
        <v>114</v>
      </c>
      <c r="D121" s="55">
        <v>4.6539351851851853E-2</v>
      </c>
      <c r="E121" s="56">
        <v>8.0500000000000007</v>
      </c>
      <c r="F121" s="57">
        <v>8.0500000000000007</v>
      </c>
      <c r="G121" s="57">
        <v>8.0399999999999991</v>
      </c>
      <c r="H121" s="57">
        <v>7.98</v>
      </c>
      <c r="I121" s="57">
        <v>7.93</v>
      </c>
      <c r="J121" s="10">
        <f>MIN(E121:I121)</f>
        <v>7.93</v>
      </c>
    </row>
    <row r="122" spans="1:10" ht="27.95" customHeight="1" x14ac:dyDescent="0.25">
      <c r="A122" s="63" t="s">
        <v>13</v>
      </c>
      <c r="B122" s="64"/>
      <c r="C122" s="43" t="s">
        <v>169</v>
      </c>
      <c r="D122" s="49">
        <v>8.4039351851851851E-2</v>
      </c>
      <c r="E122" s="50">
        <v>7.48</v>
      </c>
      <c r="F122" s="51">
        <v>7.48</v>
      </c>
      <c r="G122" s="51">
        <v>7.48</v>
      </c>
      <c r="H122" s="51">
        <v>7.51</v>
      </c>
      <c r="I122" s="51">
        <v>7.51</v>
      </c>
      <c r="J122" s="8">
        <f>MIN(E122:I122)</f>
        <v>7.48</v>
      </c>
    </row>
    <row r="123" spans="1:10" ht="27.95" customHeight="1" x14ac:dyDescent="0.25">
      <c r="A123" s="65"/>
      <c r="B123" s="66"/>
      <c r="C123" s="45" t="s">
        <v>40</v>
      </c>
      <c r="D123" s="52">
        <v>8.4733796296296293E-2</v>
      </c>
      <c r="E123" s="53">
        <v>7.72</v>
      </c>
      <c r="F123" s="54">
        <v>7.7</v>
      </c>
      <c r="G123" s="54">
        <v>7.69</v>
      </c>
      <c r="H123" s="54">
        <v>7.68</v>
      </c>
      <c r="I123" s="54">
        <v>7.68</v>
      </c>
      <c r="J123" s="9">
        <f>MIN(E123:I123)</f>
        <v>7.68</v>
      </c>
    </row>
    <row r="124" spans="1:10" ht="27.95" customHeight="1" x14ac:dyDescent="0.25">
      <c r="A124" s="65"/>
      <c r="B124" s="66"/>
      <c r="C124" s="45" t="s">
        <v>170</v>
      </c>
      <c r="D124" s="52">
        <v>8.5428240740740735E-2</v>
      </c>
      <c r="E124" s="53">
        <v>7.9</v>
      </c>
      <c r="F124" s="54">
        <v>8.02</v>
      </c>
      <c r="G124" s="54">
        <v>7.88</v>
      </c>
      <c r="H124" s="54">
        <v>7.93</v>
      </c>
      <c r="I124" s="54">
        <v>7.92</v>
      </c>
      <c r="J124" s="9">
        <f>MIN(E124:I124)</f>
        <v>7.88</v>
      </c>
    </row>
    <row r="125" spans="1:10" ht="27.95" customHeight="1" thickBot="1" x14ac:dyDescent="0.3">
      <c r="A125" s="67"/>
      <c r="B125" s="68"/>
      <c r="C125" s="44" t="s">
        <v>171</v>
      </c>
      <c r="D125" s="55">
        <v>8.6122685185185177E-2</v>
      </c>
      <c r="E125" s="56">
        <v>7.91</v>
      </c>
      <c r="F125" s="57">
        <v>7.93</v>
      </c>
      <c r="G125" s="57">
        <v>7.86</v>
      </c>
      <c r="H125" s="57">
        <v>7.93</v>
      </c>
      <c r="I125" s="57">
        <v>7.97</v>
      </c>
      <c r="J125" s="10">
        <f>MIN(E125:I125)</f>
        <v>7.86</v>
      </c>
    </row>
    <row r="126" spans="1:10" ht="27.95" customHeight="1" x14ac:dyDescent="0.25">
      <c r="A126" s="63" t="s">
        <v>14</v>
      </c>
      <c r="B126" s="64"/>
      <c r="C126" s="43" t="s">
        <v>172</v>
      </c>
      <c r="D126" s="49">
        <v>0.12570601851851851</v>
      </c>
      <c r="E126" s="50">
        <v>7.79</v>
      </c>
      <c r="F126" s="51">
        <v>7.79</v>
      </c>
      <c r="G126" s="51">
        <v>7.7</v>
      </c>
      <c r="H126" s="51">
        <v>7.7</v>
      </c>
      <c r="I126" s="51">
        <v>7.7</v>
      </c>
      <c r="J126" s="8">
        <f>MIN(E126:I126)</f>
        <v>7.7</v>
      </c>
    </row>
    <row r="127" spans="1:10" ht="27.95" customHeight="1" x14ac:dyDescent="0.25">
      <c r="A127" s="65"/>
      <c r="B127" s="66"/>
      <c r="C127" s="45" t="s">
        <v>173</v>
      </c>
      <c r="D127" s="52">
        <v>0.12640046296296295</v>
      </c>
      <c r="E127" s="53">
        <v>7.64</v>
      </c>
      <c r="F127" s="54">
        <v>7.52</v>
      </c>
      <c r="G127" s="54">
        <v>7.94</v>
      </c>
      <c r="H127" s="54">
        <v>7.61</v>
      </c>
      <c r="I127" s="54">
        <v>7.74</v>
      </c>
      <c r="J127" s="11">
        <f>MIN(E127:I127)</f>
        <v>7.52</v>
      </c>
    </row>
    <row r="128" spans="1:10" ht="27.95" customHeight="1" x14ac:dyDescent="0.25">
      <c r="A128" s="65"/>
      <c r="B128" s="66"/>
      <c r="C128" s="45" t="s">
        <v>41</v>
      </c>
      <c r="D128" s="52">
        <v>0.12709490740740739</v>
      </c>
      <c r="E128" s="53">
        <v>7.65</v>
      </c>
      <c r="F128" s="54">
        <v>7.72</v>
      </c>
      <c r="G128" s="54">
        <v>7.84</v>
      </c>
      <c r="H128" s="54">
        <v>7.74</v>
      </c>
      <c r="I128" s="54">
        <v>7.72</v>
      </c>
      <c r="J128" s="9">
        <f>MIN(E128:I128)</f>
        <v>7.65</v>
      </c>
    </row>
    <row r="129" spans="1:10" ht="27.95" customHeight="1" thickBot="1" x14ac:dyDescent="0.3">
      <c r="A129" s="67"/>
      <c r="B129" s="68"/>
      <c r="C129" s="44" t="s">
        <v>174</v>
      </c>
      <c r="D129" s="55">
        <v>0.12778935185185183</v>
      </c>
      <c r="E129" s="56">
        <v>7.73</v>
      </c>
      <c r="F129" s="57">
        <v>7.84</v>
      </c>
      <c r="G129" s="57">
        <v>7.77</v>
      </c>
      <c r="H129" s="57">
        <v>7.84</v>
      </c>
      <c r="I129" s="57">
        <v>7.83</v>
      </c>
      <c r="J129" s="10">
        <f>MIN(E129:I129)</f>
        <v>7.73</v>
      </c>
    </row>
    <row r="130" spans="1:10" ht="27.95" customHeight="1" x14ac:dyDescent="0.25">
      <c r="A130" s="63" t="s">
        <v>15</v>
      </c>
      <c r="B130" s="64"/>
      <c r="C130" s="43" t="s">
        <v>175</v>
      </c>
      <c r="D130" s="49">
        <v>0.16737268518518519</v>
      </c>
      <c r="E130" s="50">
        <v>7.84</v>
      </c>
      <c r="F130" s="51">
        <v>7.59</v>
      </c>
      <c r="G130" s="51">
        <v>7.68</v>
      </c>
      <c r="H130" s="51">
        <v>7.68</v>
      </c>
      <c r="I130" s="51">
        <v>7.68</v>
      </c>
      <c r="J130" s="8">
        <f>MIN(E130:I130)</f>
        <v>7.59</v>
      </c>
    </row>
    <row r="131" spans="1:10" ht="27.95" customHeight="1" x14ac:dyDescent="0.25">
      <c r="A131" s="65"/>
      <c r="B131" s="66"/>
      <c r="C131" s="45" t="s">
        <v>176</v>
      </c>
      <c r="D131" s="52">
        <v>0.16806712962962964</v>
      </c>
      <c r="E131" s="53">
        <v>7.79</v>
      </c>
      <c r="F131" s="54">
        <v>7.75</v>
      </c>
      <c r="G131" s="54">
        <v>7.84</v>
      </c>
      <c r="H131" s="54">
        <v>7.83</v>
      </c>
      <c r="I131" s="54">
        <v>7.7</v>
      </c>
      <c r="J131" s="11">
        <f>MIN(E131:I131)</f>
        <v>7.7</v>
      </c>
    </row>
    <row r="132" spans="1:10" ht="27.95" customHeight="1" x14ac:dyDescent="0.25">
      <c r="A132" s="65"/>
      <c r="B132" s="66"/>
      <c r="C132" s="45" t="s">
        <v>177</v>
      </c>
      <c r="D132" s="52">
        <v>0.16876157407407408</v>
      </c>
      <c r="E132" s="53">
        <v>7.81</v>
      </c>
      <c r="F132" s="54">
        <v>7.74</v>
      </c>
      <c r="G132" s="54">
        <v>7.74</v>
      </c>
      <c r="H132" s="54">
        <v>7.79</v>
      </c>
      <c r="I132" s="54">
        <v>7.81</v>
      </c>
      <c r="J132" s="9">
        <f>MIN(E132:I132)</f>
        <v>7.74</v>
      </c>
    </row>
    <row r="133" spans="1:10" ht="27.95" customHeight="1" thickBot="1" x14ac:dyDescent="0.3">
      <c r="A133" s="67"/>
      <c r="B133" s="68"/>
      <c r="C133" s="44" t="s">
        <v>42</v>
      </c>
      <c r="D133" s="55">
        <v>0.16945601851851852</v>
      </c>
      <c r="E133" s="56">
        <v>7.69</v>
      </c>
      <c r="F133" s="57">
        <v>7.78</v>
      </c>
      <c r="G133" s="57">
        <v>7.74</v>
      </c>
      <c r="H133" s="57">
        <v>7.76</v>
      </c>
      <c r="I133" s="57">
        <v>7.69</v>
      </c>
      <c r="J133" s="10">
        <f>MIN(E133:I133)</f>
        <v>7.69</v>
      </c>
    </row>
    <row r="134" spans="1:10" ht="27.95" customHeight="1" x14ac:dyDescent="0.25">
      <c r="A134" s="63" t="s">
        <v>16</v>
      </c>
      <c r="B134" s="64"/>
      <c r="C134" s="43" t="s">
        <v>178</v>
      </c>
      <c r="D134" s="49">
        <v>0.20903935185185185</v>
      </c>
      <c r="E134" s="50">
        <v>7.45</v>
      </c>
      <c r="F134" s="51">
        <v>7.47</v>
      </c>
      <c r="G134" s="51">
        <v>7.47</v>
      </c>
      <c r="H134" s="51">
        <v>7.48</v>
      </c>
      <c r="I134" s="51">
        <v>7.49</v>
      </c>
      <c r="J134" s="8">
        <f>MIN(E134:I134)</f>
        <v>7.45</v>
      </c>
    </row>
    <row r="135" spans="1:10" ht="27.95" customHeight="1" x14ac:dyDescent="0.25">
      <c r="A135" s="65"/>
      <c r="B135" s="66"/>
      <c r="C135" s="45" t="s">
        <v>179</v>
      </c>
      <c r="D135" s="52">
        <v>0.20973379629629629</v>
      </c>
      <c r="E135" s="53">
        <v>7.92</v>
      </c>
      <c r="F135" s="54">
        <v>7.92</v>
      </c>
      <c r="G135" s="54">
        <v>7.93</v>
      </c>
      <c r="H135" s="54">
        <v>7.89</v>
      </c>
      <c r="I135" s="54">
        <v>7.89</v>
      </c>
      <c r="J135" s="11">
        <f>MIN(E135:I135)</f>
        <v>7.89</v>
      </c>
    </row>
    <row r="136" spans="1:10" ht="27.95" customHeight="1" x14ac:dyDescent="0.25">
      <c r="A136" s="65"/>
      <c r="B136" s="66"/>
      <c r="C136" s="45" t="s">
        <v>180</v>
      </c>
      <c r="D136" s="52">
        <v>0.21042824074074074</v>
      </c>
      <c r="E136" s="53">
        <v>7.68</v>
      </c>
      <c r="F136" s="54">
        <v>7.85</v>
      </c>
      <c r="G136" s="54">
        <v>7.87</v>
      </c>
      <c r="H136" s="54">
        <v>7.83</v>
      </c>
      <c r="I136" s="54">
        <v>7.8</v>
      </c>
      <c r="J136" s="9">
        <f>MIN(E136:I136)</f>
        <v>7.68</v>
      </c>
    </row>
    <row r="137" spans="1:10" ht="27.95" customHeight="1" thickBot="1" x14ac:dyDescent="0.3">
      <c r="A137" s="67"/>
      <c r="B137" s="68"/>
      <c r="C137" s="44" t="s">
        <v>181</v>
      </c>
      <c r="D137" s="55">
        <v>0.21112268518518518</v>
      </c>
      <c r="E137" s="56">
        <v>7.85</v>
      </c>
      <c r="F137" s="57">
        <v>7.86</v>
      </c>
      <c r="G137" s="57">
        <v>7.86</v>
      </c>
      <c r="H137" s="57">
        <v>7.89</v>
      </c>
      <c r="I137" s="57">
        <v>7.89</v>
      </c>
      <c r="J137" s="10">
        <f>MIN(E137:I137)</f>
        <v>7.85</v>
      </c>
    </row>
    <row r="138" spans="1:10" ht="27.95" customHeight="1" x14ac:dyDescent="0.25">
      <c r="A138" s="63" t="s">
        <v>17</v>
      </c>
      <c r="B138" s="64"/>
      <c r="C138" s="43" t="s">
        <v>182</v>
      </c>
      <c r="D138" s="49">
        <v>0.25070601851851854</v>
      </c>
      <c r="E138" s="50">
        <v>7.8</v>
      </c>
      <c r="F138" s="51">
        <v>7.76</v>
      </c>
      <c r="G138" s="51">
        <v>7.86</v>
      </c>
      <c r="H138" s="51">
        <v>7.79</v>
      </c>
      <c r="I138" s="51">
        <v>7.79</v>
      </c>
      <c r="J138" s="8">
        <f>MIN(E138:I138)</f>
        <v>7.76</v>
      </c>
    </row>
    <row r="139" spans="1:10" ht="27.95" customHeight="1" x14ac:dyDescent="0.25">
      <c r="A139" s="65"/>
      <c r="B139" s="66"/>
      <c r="C139" s="45" t="s">
        <v>183</v>
      </c>
      <c r="D139" s="52">
        <v>0.25140046296296298</v>
      </c>
      <c r="E139" s="53">
        <v>7.46</v>
      </c>
      <c r="F139" s="54">
        <v>7.54</v>
      </c>
      <c r="G139" s="54">
        <v>7.52</v>
      </c>
      <c r="H139" s="54">
        <v>7.53</v>
      </c>
      <c r="I139" s="54">
        <v>7.54</v>
      </c>
      <c r="J139" s="11">
        <f>MIN(E139:I139)</f>
        <v>7.46</v>
      </c>
    </row>
    <row r="140" spans="1:10" ht="27.95" customHeight="1" x14ac:dyDescent="0.25">
      <c r="A140" s="65"/>
      <c r="B140" s="66"/>
      <c r="C140" s="45" t="s">
        <v>184</v>
      </c>
      <c r="D140" s="52">
        <v>0.25209490740740742</v>
      </c>
      <c r="E140" s="53">
        <v>7.88</v>
      </c>
      <c r="F140" s="54">
        <v>7.8</v>
      </c>
      <c r="G140" s="54">
        <v>7.71</v>
      </c>
      <c r="H140" s="54">
        <v>7.83</v>
      </c>
      <c r="I140" s="54">
        <v>7.83</v>
      </c>
      <c r="J140" s="9">
        <f>MIN(E140:I140)</f>
        <v>7.71</v>
      </c>
    </row>
    <row r="141" spans="1:10" ht="27.95" customHeight="1" thickBot="1" x14ac:dyDescent="0.3">
      <c r="A141" s="67"/>
      <c r="B141" s="68"/>
      <c r="C141" s="44" t="s">
        <v>43</v>
      </c>
      <c r="D141" s="55">
        <v>0.25278935185185186</v>
      </c>
      <c r="E141" s="56">
        <v>7.83</v>
      </c>
      <c r="F141" s="57">
        <v>7.83</v>
      </c>
      <c r="G141" s="57">
        <v>7.83</v>
      </c>
      <c r="H141" s="57">
        <v>7.74</v>
      </c>
      <c r="I141" s="57">
        <v>7.82</v>
      </c>
      <c r="J141" s="10">
        <f>MIN(E141:I141)</f>
        <v>7.74</v>
      </c>
    </row>
    <row r="142" spans="1:10" ht="27.95" customHeight="1" x14ac:dyDescent="0.25">
      <c r="A142" s="65" t="s">
        <v>18</v>
      </c>
      <c r="B142" s="66"/>
      <c r="C142" s="43" t="s">
        <v>44</v>
      </c>
      <c r="D142" s="58">
        <v>0.29237268518518517</v>
      </c>
      <c r="E142" s="59">
        <v>7.96</v>
      </c>
      <c r="F142" s="60">
        <v>7.97</v>
      </c>
      <c r="G142" s="60">
        <v>7.95</v>
      </c>
      <c r="H142" s="60">
        <v>7.96</v>
      </c>
      <c r="I142" s="60">
        <v>7.96</v>
      </c>
      <c r="J142" s="9">
        <f>MIN(E142:I142)</f>
        <v>7.95</v>
      </c>
    </row>
    <row r="143" spans="1:10" ht="27.95" customHeight="1" x14ac:dyDescent="0.25">
      <c r="A143" s="65"/>
      <c r="B143" s="66"/>
      <c r="C143" s="45" t="s">
        <v>185</v>
      </c>
      <c r="D143" s="52">
        <v>0.29306712962962961</v>
      </c>
      <c r="E143" s="53">
        <v>7.9</v>
      </c>
      <c r="F143" s="54">
        <v>7.72</v>
      </c>
      <c r="G143" s="54">
        <v>7.76</v>
      </c>
      <c r="H143" s="54">
        <v>7.76</v>
      </c>
      <c r="I143" s="54">
        <v>7.76</v>
      </c>
      <c r="J143" s="9">
        <f>MIN(E143:I143)</f>
        <v>7.72</v>
      </c>
    </row>
    <row r="144" spans="1:10" ht="27.95" customHeight="1" x14ac:dyDescent="0.25">
      <c r="A144" s="65"/>
      <c r="B144" s="66"/>
      <c r="C144" s="45" t="s">
        <v>186</v>
      </c>
      <c r="D144" s="52">
        <v>0.29376157407407405</v>
      </c>
      <c r="E144" s="53">
        <v>7.83</v>
      </c>
      <c r="F144" s="54">
        <v>7.83</v>
      </c>
      <c r="G144" s="54">
        <v>7.86</v>
      </c>
      <c r="H144" s="54">
        <v>7.87</v>
      </c>
      <c r="I144" s="54">
        <v>7.83</v>
      </c>
      <c r="J144" s="9">
        <f>MIN(E144:I144)</f>
        <v>7.83</v>
      </c>
    </row>
    <row r="145" spans="1:10" ht="27.95" customHeight="1" thickBot="1" x14ac:dyDescent="0.3">
      <c r="A145" s="67"/>
      <c r="B145" s="68"/>
      <c r="C145" s="44" t="s">
        <v>187</v>
      </c>
      <c r="D145" s="52">
        <v>0.29445601851851849</v>
      </c>
      <c r="E145" s="53">
        <v>7.84</v>
      </c>
      <c r="F145" s="54">
        <v>7.85</v>
      </c>
      <c r="G145" s="54">
        <v>7.84</v>
      </c>
      <c r="H145" s="54">
        <v>7.87</v>
      </c>
      <c r="I145" s="54">
        <v>7.84</v>
      </c>
      <c r="J145" s="9">
        <f>MIN(E145:I145)</f>
        <v>7.84</v>
      </c>
    </row>
    <row r="146" spans="1:10" ht="27.95" customHeight="1" x14ac:dyDescent="0.25">
      <c r="A146" s="63" t="s">
        <v>19</v>
      </c>
      <c r="B146" s="64"/>
      <c r="C146" s="43" t="s">
        <v>188</v>
      </c>
      <c r="D146" s="49">
        <v>0.33403935185185185</v>
      </c>
      <c r="E146" s="50">
        <v>7.93</v>
      </c>
      <c r="F146" s="51">
        <v>7.95</v>
      </c>
      <c r="G146" s="51">
        <v>7.9</v>
      </c>
      <c r="H146" s="51">
        <v>7.96</v>
      </c>
      <c r="I146" s="51">
        <v>7.96</v>
      </c>
      <c r="J146" s="8">
        <f>MIN(E146:I146)</f>
        <v>7.9</v>
      </c>
    </row>
    <row r="147" spans="1:10" ht="27.95" customHeight="1" x14ac:dyDescent="0.25">
      <c r="A147" s="65"/>
      <c r="B147" s="66"/>
      <c r="C147" s="45" t="s">
        <v>189</v>
      </c>
      <c r="D147" s="52">
        <v>0.33473379629629635</v>
      </c>
      <c r="E147" s="53">
        <v>7.46</v>
      </c>
      <c r="F147" s="54">
        <v>7.64</v>
      </c>
      <c r="G147" s="54">
        <v>7.7</v>
      </c>
      <c r="H147" s="54">
        <v>7.51</v>
      </c>
      <c r="I147" s="54">
        <v>7.51</v>
      </c>
      <c r="J147" s="9">
        <f>MIN(E147:I147)</f>
        <v>7.46</v>
      </c>
    </row>
    <row r="148" spans="1:10" ht="27.95" customHeight="1" x14ac:dyDescent="0.25">
      <c r="A148" s="65"/>
      <c r="B148" s="66"/>
      <c r="C148" s="45" t="s">
        <v>45</v>
      </c>
      <c r="D148" s="52">
        <v>0.33542824074074074</v>
      </c>
      <c r="E148" s="53">
        <v>7.87</v>
      </c>
      <c r="F148" s="54">
        <v>7.9</v>
      </c>
      <c r="G148" s="54">
        <v>7.91</v>
      </c>
      <c r="H148" s="54">
        <v>7.9</v>
      </c>
      <c r="I148" s="54">
        <v>7.9</v>
      </c>
      <c r="J148" s="9">
        <f>MIN(E148:I148)</f>
        <v>7.87</v>
      </c>
    </row>
    <row r="149" spans="1:10" ht="27.95" customHeight="1" thickBot="1" x14ac:dyDescent="0.3">
      <c r="A149" s="67"/>
      <c r="B149" s="68"/>
      <c r="C149" s="44" t="s">
        <v>190</v>
      </c>
      <c r="D149" s="55">
        <v>0.33612268518518523</v>
      </c>
      <c r="E149" s="56">
        <v>7.86</v>
      </c>
      <c r="F149" s="57">
        <v>7.86</v>
      </c>
      <c r="G149" s="57">
        <v>7.91</v>
      </c>
      <c r="H149" s="57">
        <v>7.91</v>
      </c>
      <c r="I149" s="57">
        <v>7.93</v>
      </c>
      <c r="J149" s="10">
        <f>MIN(E149:I149)</f>
        <v>7.86</v>
      </c>
    </row>
    <row r="150" spans="1:10" ht="27.95" customHeight="1" x14ac:dyDescent="0.25">
      <c r="A150" s="63" t="s">
        <v>20</v>
      </c>
      <c r="B150" s="64"/>
      <c r="C150" s="43" t="s">
        <v>191</v>
      </c>
      <c r="D150" s="49">
        <v>0.37570601851851854</v>
      </c>
      <c r="E150" s="50">
        <v>7.74</v>
      </c>
      <c r="F150" s="51">
        <v>7.76</v>
      </c>
      <c r="G150" s="51">
        <v>7.78</v>
      </c>
      <c r="H150" s="51">
        <v>7.77</v>
      </c>
      <c r="I150" s="51">
        <v>7.8</v>
      </c>
      <c r="J150" s="8">
        <f>MIN(E150:I150)</f>
        <v>7.74</v>
      </c>
    </row>
    <row r="151" spans="1:10" ht="27.95" customHeight="1" x14ac:dyDescent="0.25">
      <c r="A151" s="65"/>
      <c r="B151" s="66"/>
      <c r="C151" s="45" t="s">
        <v>192</v>
      </c>
      <c r="D151" s="52">
        <v>0.37640046296296298</v>
      </c>
      <c r="E151" s="53">
        <v>7.8</v>
      </c>
      <c r="F151" s="54">
        <v>7.74</v>
      </c>
      <c r="G151" s="54">
        <v>7.75</v>
      </c>
      <c r="H151" s="54">
        <v>7.75</v>
      </c>
      <c r="I151" s="54">
        <v>7.78</v>
      </c>
      <c r="J151" s="9">
        <f>MIN(E151:I151)</f>
        <v>7.74</v>
      </c>
    </row>
    <row r="152" spans="1:10" ht="27.95" customHeight="1" x14ac:dyDescent="0.25">
      <c r="A152" s="65"/>
      <c r="B152" s="66"/>
      <c r="C152" s="45" t="s">
        <v>193</v>
      </c>
      <c r="D152" s="52">
        <v>0.37709490740740742</v>
      </c>
      <c r="E152" s="53">
        <v>7.75</v>
      </c>
      <c r="F152" s="54">
        <v>7.77</v>
      </c>
      <c r="G152" s="54">
        <v>7.81</v>
      </c>
      <c r="H152" s="54">
        <v>7.71</v>
      </c>
      <c r="I152" s="54">
        <v>7.72</v>
      </c>
      <c r="J152" s="9">
        <f>MIN(E152:I152)</f>
        <v>7.71</v>
      </c>
    </row>
    <row r="153" spans="1:10" ht="27.95" customHeight="1" x14ac:dyDescent="0.25">
      <c r="A153" s="65"/>
      <c r="B153" s="66"/>
      <c r="C153" s="45" t="s">
        <v>46</v>
      </c>
      <c r="D153" s="52">
        <v>0.37778935185185186</v>
      </c>
      <c r="E153" s="53">
        <v>7.67</v>
      </c>
      <c r="F153" s="54">
        <v>7.65</v>
      </c>
      <c r="G153" s="54">
        <v>7.65</v>
      </c>
      <c r="H153" s="54">
        <v>7.65</v>
      </c>
      <c r="I153" s="54">
        <v>7.65</v>
      </c>
      <c r="J153" s="9">
        <f>MIN(E153:I153)</f>
        <v>7.65</v>
      </c>
    </row>
    <row r="154" spans="1:10" ht="27.95" customHeight="1" x14ac:dyDescent="0.25">
      <c r="A154" s="65"/>
      <c r="B154" s="66"/>
      <c r="C154" s="45" t="s">
        <v>194</v>
      </c>
      <c r="D154" s="52">
        <v>0.3784837962962963</v>
      </c>
      <c r="E154" s="53">
        <v>7.5</v>
      </c>
      <c r="F154" s="54">
        <v>7.5</v>
      </c>
      <c r="G154" s="54">
        <v>7.5</v>
      </c>
      <c r="H154" s="54">
        <v>7.49</v>
      </c>
      <c r="I154" s="54">
        <v>7.5</v>
      </c>
      <c r="J154" s="9">
        <f>MIN(E154:I154)</f>
        <v>7.49</v>
      </c>
    </row>
    <row r="155" spans="1:10" ht="27.95" customHeight="1" x14ac:dyDescent="0.25">
      <c r="A155" s="65"/>
      <c r="B155" s="66"/>
      <c r="C155" s="45" t="s">
        <v>195</v>
      </c>
      <c r="D155" s="52">
        <v>0.37917824074074075</v>
      </c>
      <c r="E155" s="53">
        <v>7.52</v>
      </c>
      <c r="F155" s="54">
        <v>7.43</v>
      </c>
      <c r="G155" s="54">
        <v>7.54</v>
      </c>
      <c r="H155" s="54">
        <v>7.48</v>
      </c>
      <c r="I155" s="54">
        <v>7.46</v>
      </c>
      <c r="J155" s="9">
        <f>MIN(E155:I155)</f>
        <v>7.43</v>
      </c>
    </row>
    <row r="156" spans="1:10" ht="27.95" customHeight="1" thickBot="1" x14ac:dyDescent="0.3">
      <c r="A156" s="67"/>
      <c r="B156" s="68"/>
      <c r="C156" s="45" t="s">
        <v>196</v>
      </c>
      <c r="D156" s="55">
        <v>0.37987268518518519</v>
      </c>
      <c r="E156" s="56">
        <v>7.78</v>
      </c>
      <c r="F156" s="57">
        <v>7.73</v>
      </c>
      <c r="G156" s="57">
        <v>7.79</v>
      </c>
      <c r="H156" s="57">
        <v>7.8</v>
      </c>
      <c r="I156" s="57">
        <v>7.78</v>
      </c>
      <c r="J156" s="10">
        <f>MIN(E156:I156)</f>
        <v>7.73</v>
      </c>
    </row>
    <row r="157" spans="1:10" ht="27.95" customHeight="1" x14ac:dyDescent="0.25">
      <c r="A157" s="63" t="s">
        <v>21</v>
      </c>
      <c r="B157" s="64"/>
      <c r="C157" s="43" t="s">
        <v>197</v>
      </c>
      <c r="D157" s="49">
        <v>0.41737268518518517</v>
      </c>
      <c r="E157" s="50">
        <v>7.57</v>
      </c>
      <c r="F157" s="51">
        <v>7.54</v>
      </c>
      <c r="G157" s="51">
        <v>7.54</v>
      </c>
      <c r="H157" s="51">
        <v>7.55</v>
      </c>
      <c r="I157" s="51">
        <v>7.56</v>
      </c>
      <c r="J157" s="8">
        <f>MIN(E157:I157)</f>
        <v>7.54</v>
      </c>
    </row>
    <row r="158" spans="1:10" ht="27.95" customHeight="1" x14ac:dyDescent="0.25">
      <c r="A158" s="65"/>
      <c r="B158" s="66"/>
      <c r="C158" s="45" t="s">
        <v>47</v>
      </c>
      <c r="D158" s="52">
        <v>0.41806712962962966</v>
      </c>
      <c r="E158" s="53">
        <v>7.36</v>
      </c>
      <c r="F158" s="54">
        <v>7.43</v>
      </c>
      <c r="G158" s="54">
        <v>7.41</v>
      </c>
      <c r="H158" s="54">
        <v>7.41</v>
      </c>
      <c r="I158" s="54">
        <v>7.41</v>
      </c>
      <c r="J158" s="9">
        <f>MIN(E158:I158)</f>
        <v>7.36</v>
      </c>
    </row>
    <row r="159" spans="1:10" ht="27.95" customHeight="1" x14ac:dyDescent="0.25">
      <c r="A159" s="65"/>
      <c r="B159" s="66"/>
      <c r="C159" s="45" t="s">
        <v>198</v>
      </c>
      <c r="D159" s="52">
        <v>0.41876157407407405</v>
      </c>
      <c r="E159" s="53">
        <v>7.54</v>
      </c>
      <c r="F159" s="54">
        <v>7.54</v>
      </c>
      <c r="G159" s="54">
        <v>7.58</v>
      </c>
      <c r="H159" s="54">
        <v>7.58</v>
      </c>
      <c r="I159" s="54">
        <v>7.58</v>
      </c>
      <c r="J159" s="9">
        <f>MIN(E159:I159)</f>
        <v>7.54</v>
      </c>
    </row>
    <row r="160" spans="1:10" ht="27.95" customHeight="1" thickBot="1" x14ac:dyDescent="0.3">
      <c r="A160" s="67"/>
      <c r="B160" s="68"/>
      <c r="C160" s="44" t="s">
        <v>199</v>
      </c>
      <c r="D160" s="55">
        <v>0.41945601851851855</v>
      </c>
      <c r="E160" s="56">
        <v>7.58</v>
      </c>
      <c r="F160" s="57">
        <v>7.57</v>
      </c>
      <c r="G160" s="57">
        <v>7.57</v>
      </c>
      <c r="H160" s="57">
        <v>7.58</v>
      </c>
      <c r="I160" s="57">
        <v>7.55</v>
      </c>
      <c r="J160" s="10">
        <f>MIN(E160:I160)</f>
        <v>7.55</v>
      </c>
    </row>
    <row r="161" spans="1:10" ht="27.95" customHeight="1" x14ac:dyDescent="0.25">
      <c r="A161" s="63" t="s">
        <v>22</v>
      </c>
      <c r="B161" s="64"/>
      <c r="C161" s="43" t="s">
        <v>200</v>
      </c>
      <c r="D161" s="49">
        <v>0.45903935185185185</v>
      </c>
      <c r="E161" s="50">
        <v>7.36</v>
      </c>
      <c r="F161" s="51">
        <v>7.45</v>
      </c>
      <c r="G161" s="51">
        <v>7.32</v>
      </c>
      <c r="H161" s="51">
        <v>7.32</v>
      </c>
      <c r="I161" s="51">
        <v>7.33</v>
      </c>
      <c r="J161" s="8">
        <f>MIN(E161:I161)</f>
        <v>7.32</v>
      </c>
    </row>
    <row r="162" spans="1:10" ht="27.95" customHeight="1" x14ac:dyDescent="0.25">
      <c r="A162" s="65"/>
      <c r="B162" s="66"/>
      <c r="C162" s="45" t="s">
        <v>201</v>
      </c>
      <c r="D162" s="52">
        <v>0.45973379629629635</v>
      </c>
      <c r="E162" s="53">
        <v>7.15</v>
      </c>
      <c r="F162" s="54">
        <v>7.36</v>
      </c>
      <c r="G162" s="54">
        <v>7.34</v>
      </c>
      <c r="H162" s="54">
        <v>7.35</v>
      </c>
      <c r="I162" s="54">
        <v>7.35</v>
      </c>
      <c r="J162" s="9">
        <f>MIN(E162:I162)</f>
        <v>7.15</v>
      </c>
    </row>
    <row r="163" spans="1:10" ht="27.95" customHeight="1" x14ac:dyDescent="0.25">
      <c r="A163" s="65"/>
      <c r="B163" s="66"/>
      <c r="C163" s="45" t="s">
        <v>202</v>
      </c>
      <c r="D163" s="52">
        <v>0.46042824074074074</v>
      </c>
      <c r="E163" s="53">
        <v>7.53</v>
      </c>
      <c r="F163" s="54">
        <v>7.53</v>
      </c>
      <c r="G163" s="54">
        <v>7.52</v>
      </c>
      <c r="H163" s="54">
        <v>7.53</v>
      </c>
      <c r="I163" s="54">
        <v>7.53</v>
      </c>
      <c r="J163" s="9">
        <f>MIN(E163:I163)</f>
        <v>7.52</v>
      </c>
    </row>
    <row r="164" spans="1:10" ht="27.95" customHeight="1" thickBot="1" x14ac:dyDescent="0.3">
      <c r="A164" s="67"/>
      <c r="B164" s="68"/>
      <c r="C164" s="44" t="s">
        <v>48</v>
      </c>
      <c r="D164" s="55">
        <v>0.46112268518518523</v>
      </c>
      <c r="E164" s="56">
        <v>7.51</v>
      </c>
      <c r="F164" s="57">
        <v>7.48</v>
      </c>
      <c r="G164" s="57">
        <v>7.51</v>
      </c>
      <c r="H164" s="57">
        <v>7.51</v>
      </c>
      <c r="I164" s="57">
        <v>7.51</v>
      </c>
      <c r="J164" s="10">
        <f>MIN(E164:I164)</f>
        <v>7.48</v>
      </c>
    </row>
    <row r="165" spans="1:10" ht="27.95" customHeight="1" x14ac:dyDescent="0.25">
      <c r="A165" s="63" t="s">
        <v>23</v>
      </c>
      <c r="B165" s="64"/>
      <c r="C165" s="43" t="s">
        <v>203</v>
      </c>
      <c r="D165" s="49">
        <v>0.50070601851851848</v>
      </c>
      <c r="E165" s="50">
        <v>7.41</v>
      </c>
      <c r="F165" s="51">
        <v>7.29</v>
      </c>
      <c r="G165" s="51">
        <v>7.26</v>
      </c>
      <c r="H165" s="51">
        <v>7.36</v>
      </c>
      <c r="I165" s="51">
        <v>7.38</v>
      </c>
      <c r="J165" s="8">
        <f>MIN(E165:I165)</f>
        <v>7.26</v>
      </c>
    </row>
    <row r="166" spans="1:10" ht="27.95" customHeight="1" x14ac:dyDescent="0.25">
      <c r="A166" s="65"/>
      <c r="B166" s="66"/>
      <c r="C166" s="45" t="s">
        <v>204</v>
      </c>
      <c r="D166" s="52">
        <v>0.50140046296296303</v>
      </c>
      <c r="E166" s="53">
        <v>7.38</v>
      </c>
      <c r="F166" s="54">
        <v>7.37</v>
      </c>
      <c r="G166" s="54">
        <v>7.36</v>
      </c>
      <c r="H166" s="54">
        <v>7.43</v>
      </c>
      <c r="I166" s="54">
        <v>7.35</v>
      </c>
      <c r="J166" s="9">
        <f>MIN(E166:I166)</f>
        <v>7.35</v>
      </c>
    </row>
    <row r="167" spans="1:10" ht="27.95" customHeight="1" x14ac:dyDescent="0.25">
      <c r="A167" s="65"/>
      <c r="B167" s="66"/>
      <c r="C167" s="45" t="s">
        <v>49</v>
      </c>
      <c r="D167" s="52">
        <v>0.50209490740740736</v>
      </c>
      <c r="E167" s="53">
        <v>7.29</v>
      </c>
      <c r="F167" s="54">
        <v>7.4</v>
      </c>
      <c r="G167" s="54">
        <v>7.39</v>
      </c>
      <c r="H167" s="54">
        <v>7.41</v>
      </c>
      <c r="I167" s="54">
        <v>7.4</v>
      </c>
      <c r="J167" s="9">
        <f>MIN(E167:I167)</f>
        <v>7.29</v>
      </c>
    </row>
    <row r="168" spans="1:10" ht="27.95" customHeight="1" thickBot="1" x14ac:dyDescent="0.3">
      <c r="A168" s="67"/>
      <c r="B168" s="68"/>
      <c r="C168" s="44" t="s">
        <v>205</v>
      </c>
      <c r="D168" s="55">
        <v>0.50278935185185192</v>
      </c>
      <c r="E168" s="56">
        <v>7.49</v>
      </c>
      <c r="F168" s="57">
        <v>7.39</v>
      </c>
      <c r="G168" s="57">
        <v>7.29</v>
      </c>
      <c r="H168" s="57">
        <v>7.3</v>
      </c>
      <c r="I168" s="57">
        <v>7.43</v>
      </c>
      <c r="J168" s="10">
        <f>MIN(E168:I168)</f>
        <v>7.29</v>
      </c>
    </row>
    <row r="169" spans="1:10" ht="27.95" customHeight="1" x14ac:dyDescent="0.25">
      <c r="A169" s="63" t="s">
        <v>24</v>
      </c>
      <c r="B169" s="64"/>
      <c r="C169" s="43" t="s">
        <v>50</v>
      </c>
      <c r="D169" s="49">
        <v>0.54237268518518522</v>
      </c>
      <c r="E169" s="50">
        <v>7.43</v>
      </c>
      <c r="F169" s="51">
        <v>7.29</v>
      </c>
      <c r="G169" s="51">
        <v>7.32</v>
      </c>
      <c r="H169" s="51">
        <v>7.21</v>
      </c>
      <c r="I169" s="51">
        <v>7.26</v>
      </c>
      <c r="J169" s="8">
        <f>MIN(E169:I169)</f>
        <v>7.21</v>
      </c>
    </row>
    <row r="170" spans="1:10" ht="27.95" customHeight="1" x14ac:dyDescent="0.25">
      <c r="A170" s="65"/>
      <c r="B170" s="66"/>
      <c r="C170" s="45" t="s">
        <v>206</v>
      </c>
      <c r="D170" s="52">
        <v>0.54306712962962966</v>
      </c>
      <c r="E170" s="53">
        <v>7.22</v>
      </c>
      <c r="F170" s="54">
        <v>7.21</v>
      </c>
      <c r="G170" s="54">
        <v>7.14</v>
      </c>
      <c r="H170" s="54">
        <v>7.24</v>
      </c>
      <c r="I170" s="54">
        <v>7.2</v>
      </c>
      <c r="J170" s="9">
        <f>MIN(E170:I170)</f>
        <v>7.14</v>
      </c>
    </row>
    <row r="171" spans="1:10" ht="27.95" customHeight="1" x14ac:dyDescent="0.25">
      <c r="A171" s="65"/>
      <c r="B171" s="66"/>
      <c r="C171" s="45" t="s">
        <v>207</v>
      </c>
      <c r="D171" s="52">
        <v>0.54376157407407411</v>
      </c>
      <c r="E171" s="53">
        <v>7.69</v>
      </c>
      <c r="F171" s="54">
        <v>7.7</v>
      </c>
      <c r="G171" s="54">
        <v>7.67</v>
      </c>
      <c r="H171" s="54">
        <v>7.7</v>
      </c>
      <c r="I171" s="54">
        <v>7.68</v>
      </c>
      <c r="J171" s="9">
        <f>MIN(E171:I171)</f>
        <v>7.67</v>
      </c>
    </row>
    <row r="172" spans="1:10" ht="27.95" customHeight="1" thickBot="1" x14ac:dyDescent="0.3">
      <c r="A172" s="67"/>
      <c r="B172" s="68"/>
      <c r="C172" s="44" t="s">
        <v>208</v>
      </c>
      <c r="D172" s="55">
        <v>0.54445601851851855</v>
      </c>
      <c r="E172" s="56">
        <v>7.72</v>
      </c>
      <c r="F172" s="57">
        <v>7.72</v>
      </c>
      <c r="G172" s="57">
        <v>7.69</v>
      </c>
      <c r="H172" s="57">
        <v>7.73</v>
      </c>
      <c r="I172" s="57">
        <v>7.64</v>
      </c>
      <c r="J172" s="10">
        <f>MIN(E172:I172)</f>
        <v>7.64</v>
      </c>
    </row>
    <row r="173" spans="1:10" ht="27.95" customHeight="1" x14ac:dyDescent="0.25">
      <c r="A173" s="63" t="s">
        <v>25</v>
      </c>
      <c r="B173" s="64"/>
      <c r="C173" s="43" t="s">
        <v>209</v>
      </c>
      <c r="D173" s="49">
        <v>0.58402777777777781</v>
      </c>
      <c r="E173" s="50">
        <v>7.49</v>
      </c>
      <c r="F173" s="51">
        <v>7.49</v>
      </c>
      <c r="G173" s="51">
        <v>7.59</v>
      </c>
      <c r="H173" s="51">
        <v>7.45</v>
      </c>
      <c r="I173" s="51">
        <v>7.57</v>
      </c>
      <c r="J173" s="8">
        <f>MIN(E173:I173)</f>
        <v>7.45</v>
      </c>
    </row>
    <row r="174" spans="1:10" ht="27.95" customHeight="1" x14ac:dyDescent="0.25">
      <c r="A174" s="65"/>
      <c r="B174" s="66"/>
      <c r="C174" s="45" t="s">
        <v>51</v>
      </c>
      <c r="D174" s="52">
        <v>0.58473379629629629</v>
      </c>
      <c r="E174" s="53">
        <v>7.79</v>
      </c>
      <c r="F174" s="54">
        <v>7.8</v>
      </c>
      <c r="G174" s="54">
        <v>7.8</v>
      </c>
      <c r="H174" s="54">
        <v>7.8</v>
      </c>
      <c r="I174" s="54">
        <v>7.8</v>
      </c>
      <c r="J174" s="11">
        <f>MIN(E174:I174)</f>
        <v>7.79</v>
      </c>
    </row>
    <row r="175" spans="1:10" ht="27.95" customHeight="1" x14ac:dyDescent="0.25">
      <c r="A175" s="65"/>
      <c r="B175" s="66"/>
      <c r="C175" s="45" t="s">
        <v>210</v>
      </c>
      <c r="D175" s="52">
        <v>0.58542824074074074</v>
      </c>
      <c r="E175" s="53">
        <v>7.36</v>
      </c>
      <c r="F175" s="54">
        <v>7.34</v>
      </c>
      <c r="G175" s="54">
        <v>7.4</v>
      </c>
      <c r="H175" s="54">
        <v>7.36</v>
      </c>
      <c r="I175" s="54">
        <v>7.36</v>
      </c>
      <c r="J175" s="9">
        <f>MIN(E175:I175)</f>
        <v>7.34</v>
      </c>
    </row>
    <row r="176" spans="1:10" ht="27.95" customHeight="1" thickBot="1" x14ac:dyDescent="0.3">
      <c r="A176" s="67"/>
      <c r="B176" s="68"/>
      <c r="C176" s="44" t="s">
        <v>211</v>
      </c>
      <c r="D176" s="55">
        <v>0.58612268518518518</v>
      </c>
      <c r="E176" s="56">
        <v>7.46</v>
      </c>
      <c r="F176" s="57">
        <v>7.46</v>
      </c>
      <c r="G176" s="57">
        <v>7.45</v>
      </c>
      <c r="H176" s="57">
        <v>7.46</v>
      </c>
      <c r="I176" s="57">
        <v>7.46</v>
      </c>
      <c r="J176" s="10">
        <f>MIN(E176:I176)</f>
        <v>7.45</v>
      </c>
    </row>
    <row r="177" spans="1:10" ht="27.95" customHeight="1" x14ac:dyDescent="0.25">
      <c r="A177" s="63" t="s">
        <v>115</v>
      </c>
      <c r="B177" s="64"/>
      <c r="C177" s="43" t="s">
        <v>212</v>
      </c>
      <c r="D177" s="49">
        <v>0.62570601851851848</v>
      </c>
      <c r="E177" s="50">
        <v>7.27</v>
      </c>
      <c r="F177" s="51">
        <v>7.44</v>
      </c>
      <c r="G177" s="51">
        <v>7.47</v>
      </c>
      <c r="H177" s="51">
        <v>7.42</v>
      </c>
      <c r="I177" s="51">
        <v>7.5</v>
      </c>
      <c r="J177" s="8">
        <f>MIN(E177:I177)</f>
        <v>7.27</v>
      </c>
    </row>
    <row r="178" spans="1:10" ht="27.95" customHeight="1" x14ac:dyDescent="0.25">
      <c r="A178" s="65"/>
      <c r="B178" s="66"/>
      <c r="C178" s="45" t="s">
        <v>213</v>
      </c>
      <c r="D178" s="52">
        <v>0.62640046296296303</v>
      </c>
      <c r="E178" s="53">
        <v>7.57</v>
      </c>
      <c r="F178" s="54">
        <v>7.56</v>
      </c>
      <c r="G178" s="54">
        <v>7.47</v>
      </c>
      <c r="H178" s="54">
        <v>7.47</v>
      </c>
      <c r="I178" s="54">
        <v>7.55</v>
      </c>
      <c r="J178" s="11">
        <f>MIN(E178:I178)</f>
        <v>7.47</v>
      </c>
    </row>
    <row r="179" spans="1:10" ht="27.95" customHeight="1" x14ac:dyDescent="0.25">
      <c r="A179" s="65"/>
      <c r="B179" s="66"/>
      <c r="C179" s="45" t="s">
        <v>214</v>
      </c>
      <c r="D179" s="52">
        <v>0.62709490740740736</v>
      </c>
      <c r="E179" s="53">
        <v>7.44</v>
      </c>
      <c r="F179" s="54">
        <v>7.48</v>
      </c>
      <c r="G179" s="54">
        <v>7.44</v>
      </c>
      <c r="H179" s="54">
        <v>7.45</v>
      </c>
      <c r="I179" s="54">
        <v>7.45</v>
      </c>
      <c r="J179" s="9">
        <f>MIN(E179:I179)</f>
        <v>7.44</v>
      </c>
    </row>
    <row r="180" spans="1:10" ht="27.95" customHeight="1" thickBot="1" x14ac:dyDescent="0.3">
      <c r="A180" s="67"/>
      <c r="B180" s="68"/>
      <c r="C180" s="44" t="s">
        <v>215</v>
      </c>
      <c r="D180" s="55">
        <v>0.62778935185185192</v>
      </c>
      <c r="E180" s="56">
        <v>7.55</v>
      </c>
      <c r="F180" s="57">
        <v>7.55</v>
      </c>
      <c r="G180" s="57">
        <v>7.54</v>
      </c>
      <c r="H180" s="57">
        <v>7.54</v>
      </c>
      <c r="I180" s="57">
        <v>7.57</v>
      </c>
      <c r="J180" s="10">
        <f>MIN(E180:I180)</f>
        <v>7.54</v>
      </c>
    </row>
    <row r="181" spans="1:10" ht="27.95" customHeight="1" x14ac:dyDescent="0.25">
      <c r="A181" s="63" t="s">
        <v>116</v>
      </c>
      <c r="B181" s="64"/>
      <c r="C181" s="43" t="s">
        <v>216</v>
      </c>
      <c r="D181" s="49">
        <v>0.66737268518518522</v>
      </c>
      <c r="E181" s="50">
        <v>7.63</v>
      </c>
      <c r="F181" s="51">
        <v>7.68</v>
      </c>
      <c r="G181" s="51">
        <v>7.64</v>
      </c>
      <c r="H181" s="51">
        <v>7.64</v>
      </c>
      <c r="I181" s="51">
        <v>7.68</v>
      </c>
      <c r="J181" s="8">
        <f>MIN(E181:I181)</f>
        <v>7.63</v>
      </c>
    </row>
    <row r="182" spans="1:10" ht="27.95" customHeight="1" x14ac:dyDescent="0.25">
      <c r="A182" s="65"/>
      <c r="B182" s="66"/>
      <c r="C182" s="45" t="s">
        <v>217</v>
      </c>
      <c r="D182" s="52">
        <v>0.66806712962962955</v>
      </c>
      <c r="E182" s="53">
        <v>7.67</v>
      </c>
      <c r="F182" s="54">
        <v>7.66</v>
      </c>
      <c r="G182" s="54">
        <v>7.6</v>
      </c>
      <c r="H182" s="54">
        <v>7.58</v>
      </c>
      <c r="I182" s="54">
        <v>7.59</v>
      </c>
      <c r="J182" s="11">
        <f>MIN(E182:I182)</f>
        <v>7.58</v>
      </c>
    </row>
    <row r="183" spans="1:10" ht="27.95" customHeight="1" x14ac:dyDescent="0.25">
      <c r="A183" s="65"/>
      <c r="B183" s="66"/>
      <c r="C183" s="45" t="s">
        <v>218</v>
      </c>
      <c r="D183" s="52">
        <v>0.66876157407407411</v>
      </c>
      <c r="E183" s="53">
        <v>7.61</v>
      </c>
      <c r="F183" s="54">
        <v>7.61</v>
      </c>
      <c r="G183" s="54">
        <v>7.59</v>
      </c>
      <c r="H183" s="54">
        <v>7.64</v>
      </c>
      <c r="I183" s="54">
        <v>7.64</v>
      </c>
      <c r="J183" s="9">
        <f>MIN(E183:I183)</f>
        <v>7.59</v>
      </c>
    </row>
    <row r="184" spans="1:10" ht="27.95" customHeight="1" thickBot="1" x14ac:dyDescent="0.3">
      <c r="A184" s="67"/>
      <c r="B184" s="68"/>
      <c r="C184" s="44" t="s">
        <v>219</v>
      </c>
      <c r="D184" s="55">
        <v>0.66945601851851855</v>
      </c>
      <c r="E184" s="56">
        <v>7.64</v>
      </c>
      <c r="F184" s="57">
        <v>7.63</v>
      </c>
      <c r="G184" s="57">
        <v>7.58</v>
      </c>
      <c r="H184" s="57">
        <v>7.64</v>
      </c>
      <c r="I184" s="57">
        <v>7.64</v>
      </c>
      <c r="J184" s="10">
        <f>MIN(E184:I184)</f>
        <v>7.58</v>
      </c>
    </row>
    <row r="185" spans="1:10" ht="27.95" customHeight="1" x14ac:dyDescent="0.25">
      <c r="A185" s="63" t="s">
        <v>117</v>
      </c>
      <c r="B185" s="64"/>
      <c r="C185" s="43" t="s">
        <v>118</v>
      </c>
      <c r="D185" s="49">
        <v>4.2372685185185187E-2</v>
      </c>
      <c r="E185" s="50">
        <v>7.6</v>
      </c>
      <c r="F185" s="51">
        <v>7.6</v>
      </c>
      <c r="G185" s="51">
        <v>7.59</v>
      </c>
      <c r="H185" s="51">
        <v>7.58</v>
      </c>
      <c r="I185" s="51">
        <v>7.59</v>
      </c>
      <c r="J185" s="8">
        <f>MIN(E185:I185)</f>
        <v>7.58</v>
      </c>
    </row>
    <row r="186" spans="1:10" ht="27.95" customHeight="1" x14ac:dyDescent="0.25">
      <c r="A186" s="65"/>
      <c r="B186" s="66"/>
      <c r="C186" s="45" t="s">
        <v>119</v>
      </c>
      <c r="D186" s="52">
        <v>4.3067129629629629E-2</v>
      </c>
      <c r="E186" s="53">
        <v>7.67</v>
      </c>
      <c r="F186" s="54">
        <v>7.67</v>
      </c>
      <c r="G186" s="54">
        <v>7.66</v>
      </c>
      <c r="H186" s="54">
        <v>7.66</v>
      </c>
      <c r="I186" s="54">
        <v>7.67</v>
      </c>
      <c r="J186" s="11">
        <f>MIN(E186:I186)</f>
        <v>7.66</v>
      </c>
    </row>
    <row r="187" spans="1:10" ht="27.95" customHeight="1" x14ac:dyDescent="0.25">
      <c r="A187" s="65"/>
      <c r="B187" s="66"/>
      <c r="C187" s="45" t="s">
        <v>120</v>
      </c>
      <c r="D187" s="52">
        <v>4.3761574074074078E-2</v>
      </c>
      <c r="E187" s="53">
        <v>7.64</v>
      </c>
      <c r="F187" s="54">
        <v>7.64</v>
      </c>
      <c r="G187" s="54">
        <v>7.64</v>
      </c>
      <c r="H187" s="54">
        <v>7.41</v>
      </c>
      <c r="I187" s="54">
        <v>7.61</v>
      </c>
      <c r="J187" s="9">
        <f>MIN(E187:I187)</f>
        <v>7.41</v>
      </c>
    </row>
    <row r="188" spans="1:10" ht="27.95" customHeight="1" x14ac:dyDescent="0.25">
      <c r="A188" s="65"/>
      <c r="B188" s="66"/>
      <c r="C188" s="45" t="s">
        <v>121</v>
      </c>
      <c r="D188" s="52">
        <v>4.445601851851852E-2</v>
      </c>
      <c r="E188" s="53">
        <v>7.61</v>
      </c>
      <c r="F188" s="54">
        <v>8.14</v>
      </c>
      <c r="G188" s="54">
        <v>7.62</v>
      </c>
      <c r="H188" s="54">
        <v>7.6</v>
      </c>
      <c r="I188" s="54">
        <v>7.64</v>
      </c>
      <c r="J188" s="11">
        <f>MIN(E188:I188)</f>
        <v>7.6</v>
      </c>
    </row>
    <row r="189" spans="1:10" ht="27.95" customHeight="1" x14ac:dyDescent="0.25">
      <c r="A189" s="65"/>
      <c r="B189" s="66"/>
      <c r="C189" s="45" t="s">
        <v>122</v>
      </c>
      <c r="D189" s="52">
        <v>4.5150462962962962E-2</v>
      </c>
      <c r="E189" s="53">
        <v>7.63</v>
      </c>
      <c r="F189" s="54">
        <v>7.49</v>
      </c>
      <c r="G189" s="54">
        <v>7.47</v>
      </c>
      <c r="H189" s="54">
        <v>7.42</v>
      </c>
      <c r="I189" s="54">
        <v>7.49</v>
      </c>
      <c r="J189" s="9">
        <f>MIN(E189:I189)</f>
        <v>7.42</v>
      </c>
    </row>
    <row r="190" spans="1:10" ht="27.95" customHeight="1" x14ac:dyDescent="0.25">
      <c r="A190" s="65"/>
      <c r="B190" s="66"/>
      <c r="C190" s="45" t="s">
        <v>123</v>
      </c>
      <c r="D190" s="52">
        <v>4.5844907407407404E-2</v>
      </c>
      <c r="E190" s="53">
        <v>8</v>
      </c>
      <c r="F190" s="54">
        <v>7.62</v>
      </c>
      <c r="G190" s="54">
        <v>8.1</v>
      </c>
      <c r="H190" s="54">
        <v>7.49</v>
      </c>
      <c r="I190" s="54">
        <v>7.61</v>
      </c>
      <c r="J190" s="9">
        <f>MIN(E190:I190)</f>
        <v>7.49</v>
      </c>
    </row>
    <row r="191" spans="1:10" ht="27.95" customHeight="1" x14ac:dyDescent="0.25">
      <c r="A191" s="65"/>
      <c r="B191" s="66"/>
      <c r="C191" s="37" t="s">
        <v>124</v>
      </c>
      <c r="D191" s="52">
        <v>4.6539351851851853E-2</v>
      </c>
      <c r="E191" s="53">
        <v>7.78</v>
      </c>
      <c r="F191" s="54">
        <v>7.63</v>
      </c>
      <c r="G191" s="54">
        <v>7.72</v>
      </c>
      <c r="H191" s="54">
        <v>7.72</v>
      </c>
      <c r="I191" s="54">
        <v>7.86</v>
      </c>
      <c r="J191" s="9">
        <f>MIN(E191:I191)</f>
        <v>7.63</v>
      </c>
    </row>
    <row r="192" spans="1:10" ht="27.95" customHeight="1" thickBot="1" x14ac:dyDescent="0.3">
      <c r="A192" s="67"/>
      <c r="B192" s="68"/>
      <c r="C192" s="41" t="s">
        <v>125</v>
      </c>
      <c r="D192" s="52">
        <v>4.7233796296296295E-2</v>
      </c>
      <c r="E192" s="53">
        <v>7.54</v>
      </c>
      <c r="F192" s="54">
        <v>7.54</v>
      </c>
      <c r="G192" s="54">
        <v>7.46</v>
      </c>
      <c r="H192" s="54">
        <v>7.8</v>
      </c>
      <c r="I192" s="54">
        <v>7.75</v>
      </c>
      <c r="J192" s="9">
        <f>MIN(E192:I192)</f>
        <v>7.46</v>
      </c>
    </row>
  </sheetData>
  <autoFilter ref="A1:J192" xr:uid="{B7FA9D29-4F34-4601-8201-42BC5D38B52B}">
    <filterColumn colId="0" showButton="0"/>
  </autoFilter>
  <mergeCells count="35">
    <mergeCell ref="A2:B5"/>
    <mergeCell ref="A22:B25"/>
    <mergeCell ref="A26:B29"/>
    <mergeCell ref="A30:B33"/>
    <mergeCell ref="A34:B37"/>
    <mergeCell ref="A42:B45"/>
    <mergeCell ref="A46:B49"/>
    <mergeCell ref="A50:B50"/>
    <mergeCell ref="A38:B41"/>
    <mergeCell ref="A6:B9"/>
    <mergeCell ref="A10:B13"/>
    <mergeCell ref="A14:B17"/>
    <mergeCell ref="A18:B21"/>
    <mergeCell ref="A1:B1"/>
    <mergeCell ref="A51:B66"/>
    <mergeCell ref="A67:B82"/>
    <mergeCell ref="A83:B98"/>
    <mergeCell ref="A99:B114"/>
    <mergeCell ref="A115:B121"/>
    <mergeCell ref="A122:B125"/>
    <mergeCell ref="A126:B129"/>
    <mergeCell ref="A130:B133"/>
    <mergeCell ref="A134:B137"/>
    <mergeCell ref="A138:B141"/>
    <mergeCell ref="A142:B145"/>
    <mergeCell ref="A146:B149"/>
    <mergeCell ref="A150:B156"/>
    <mergeCell ref="A157:B160"/>
    <mergeCell ref="A169:B172"/>
    <mergeCell ref="A161:B164"/>
    <mergeCell ref="A165:B168"/>
    <mergeCell ref="A173:B176"/>
    <mergeCell ref="A177:B180"/>
    <mergeCell ref="A181:B184"/>
    <mergeCell ref="A185:B192"/>
  </mergeCells>
  <pageMargins left="0.7" right="0.46" top="0.56000000000000005" bottom="0.34" header="0.3" footer="0.21"/>
  <pageSetup paperSize="9" scale="37" orientation="portrait" horizontalDpi="360" verticalDpi="360" r:id="rId1"/>
  <ignoredErrors>
    <ignoredError sqref="J146:J192 J99:J145 J51:J9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workbookViewId="0">
      <selection activeCell="G47" sqref="G47"/>
    </sheetView>
  </sheetViews>
  <sheetFormatPr baseColWidth="10" defaultRowHeight="15" x14ac:dyDescent="0.25"/>
  <cols>
    <col min="1" max="3" width="7.28515625" customWidth="1"/>
    <col min="8" max="10" width="8.42578125" customWidth="1"/>
  </cols>
  <sheetData>
    <row r="1" spans="1:10" ht="15" customHeight="1" x14ac:dyDescent="0.25">
      <c r="A1" s="81"/>
      <c r="B1" s="81"/>
      <c r="C1" s="81"/>
      <c r="D1" s="80" t="s">
        <v>31</v>
      </c>
      <c r="E1" s="80"/>
      <c r="F1" s="80"/>
      <c r="G1" s="80"/>
      <c r="H1" s="79"/>
      <c r="I1" s="79"/>
      <c r="J1" s="79"/>
    </row>
    <row r="2" spans="1:10" ht="15" customHeight="1" x14ac:dyDescent="0.25">
      <c r="A2" s="81"/>
      <c r="B2" s="81"/>
      <c r="C2" s="81"/>
      <c r="D2" s="80"/>
      <c r="E2" s="80"/>
      <c r="F2" s="80"/>
      <c r="G2" s="80"/>
      <c r="H2" s="79"/>
      <c r="I2" s="79"/>
      <c r="J2" s="79"/>
    </row>
    <row r="3" spans="1:10" ht="15" customHeight="1" x14ac:dyDescent="0.25">
      <c r="A3" s="81"/>
      <c r="B3" s="81"/>
      <c r="C3" s="81"/>
      <c r="D3" s="80" t="s">
        <v>222</v>
      </c>
      <c r="E3" s="80"/>
      <c r="F3" s="80"/>
      <c r="G3" s="80"/>
      <c r="H3" s="79"/>
      <c r="I3" s="79"/>
      <c r="J3" s="79"/>
    </row>
    <row r="4" spans="1:10" ht="15" customHeight="1" x14ac:dyDescent="0.25">
      <c r="A4" s="81"/>
      <c r="B4" s="81"/>
      <c r="C4" s="81"/>
      <c r="D4" s="80"/>
      <c r="E4" s="80"/>
      <c r="F4" s="80"/>
      <c r="G4" s="80"/>
      <c r="H4" s="79"/>
      <c r="I4" s="79"/>
      <c r="J4" s="79"/>
    </row>
    <row r="5" spans="1:10" x14ac:dyDescent="0.25">
      <c r="A5" s="15"/>
      <c r="B5" s="16"/>
      <c r="C5" s="16"/>
      <c r="D5" s="16"/>
      <c r="E5" s="16"/>
      <c r="F5" s="16"/>
      <c r="G5" s="16"/>
      <c r="H5" s="16"/>
      <c r="I5" s="16"/>
      <c r="J5" s="17"/>
    </row>
    <row r="6" spans="1:10" ht="34.5" customHeight="1" x14ac:dyDescent="0.25">
      <c r="A6" s="18"/>
      <c r="B6" s="14" t="s">
        <v>28</v>
      </c>
      <c r="C6" s="77" t="s">
        <v>29</v>
      </c>
      <c r="D6" s="77"/>
      <c r="E6" s="77" t="s">
        <v>30</v>
      </c>
      <c r="F6" s="77"/>
      <c r="G6" s="77" t="s">
        <v>26</v>
      </c>
      <c r="H6" s="77"/>
      <c r="J6" s="19"/>
    </row>
    <row r="7" spans="1:10" ht="16.5" x14ac:dyDescent="0.3">
      <c r="A7" s="18"/>
      <c r="B7" s="13">
        <v>1</v>
      </c>
      <c r="C7" s="78" t="s">
        <v>32</v>
      </c>
      <c r="D7" s="78"/>
      <c r="E7" s="73"/>
      <c r="F7" s="74"/>
      <c r="G7" s="75"/>
      <c r="H7" s="76"/>
      <c r="J7" s="19"/>
    </row>
    <row r="8" spans="1:10" ht="16.5" x14ac:dyDescent="0.3">
      <c r="A8" s="18"/>
      <c r="B8" s="13">
        <v>2</v>
      </c>
      <c r="C8" s="78" t="s">
        <v>33</v>
      </c>
      <c r="D8" s="78"/>
      <c r="E8" s="73"/>
      <c r="F8" s="74"/>
      <c r="G8" s="75"/>
      <c r="H8" s="76"/>
      <c r="J8" s="19"/>
    </row>
    <row r="9" spans="1:10" ht="16.5" x14ac:dyDescent="0.3">
      <c r="A9" s="18"/>
      <c r="B9" s="13">
        <v>3</v>
      </c>
      <c r="C9" s="78" t="s">
        <v>34</v>
      </c>
      <c r="D9" s="78"/>
      <c r="E9" s="73"/>
      <c r="F9" s="74"/>
      <c r="G9" s="75"/>
      <c r="H9" s="76"/>
      <c r="J9" s="19"/>
    </row>
    <row r="10" spans="1:10" ht="16.5" x14ac:dyDescent="0.3">
      <c r="A10" s="18"/>
      <c r="B10" s="13">
        <v>4</v>
      </c>
      <c r="C10" s="78" t="s">
        <v>35</v>
      </c>
      <c r="D10" s="78"/>
      <c r="E10" s="73"/>
      <c r="F10" s="74"/>
      <c r="G10" s="75"/>
      <c r="H10" s="76"/>
      <c r="J10" s="19"/>
    </row>
    <row r="11" spans="1:10" ht="16.5" x14ac:dyDescent="0.3">
      <c r="A11" s="18"/>
      <c r="B11" s="13">
        <v>5</v>
      </c>
      <c r="C11" s="78" t="s">
        <v>12</v>
      </c>
      <c r="D11" s="78"/>
      <c r="E11" s="73"/>
      <c r="F11" s="74"/>
      <c r="G11" s="75"/>
      <c r="H11" s="76"/>
      <c r="J11" s="19"/>
    </row>
    <row r="12" spans="1:10" ht="16.5" x14ac:dyDescent="0.3">
      <c r="A12" s="18"/>
      <c r="B12" s="13">
        <v>6</v>
      </c>
      <c r="C12" s="78" t="s">
        <v>13</v>
      </c>
      <c r="D12" s="78"/>
      <c r="E12" s="73"/>
      <c r="F12" s="74"/>
      <c r="G12" s="75"/>
      <c r="H12" s="76"/>
      <c r="J12" s="19"/>
    </row>
    <row r="13" spans="1:10" ht="16.5" x14ac:dyDescent="0.3">
      <c r="A13" s="18"/>
      <c r="B13" s="13">
        <v>7</v>
      </c>
      <c r="C13" s="78" t="s">
        <v>14</v>
      </c>
      <c r="D13" s="78"/>
      <c r="E13" s="73"/>
      <c r="F13" s="74"/>
      <c r="G13" s="75"/>
      <c r="H13" s="76"/>
      <c r="J13" s="19"/>
    </row>
    <row r="14" spans="1:10" ht="16.5" x14ac:dyDescent="0.3">
      <c r="A14" s="18"/>
      <c r="B14" s="13">
        <v>8</v>
      </c>
      <c r="C14" s="78" t="s">
        <v>15</v>
      </c>
      <c r="D14" s="78"/>
      <c r="E14" s="73"/>
      <c r="F14" s="74"/>
      <c r="G14" s="75"/>
      <c r="H14" s="76"/>
      <c r="J14" s="19"/>
    </row>
    <row r="15" spans="1:10" ht="16.5" x14ac:dyDescent="0.3">
      <c r="A15" s="18"/>
      <c r="B15" s="13">
        <v>9</v>
      </c>
      <c r="C15" s="78" t="s">
        <v>16</v>
      </c>
      <c r="D15" s="78"/>
      <c r="E15" s="73"/>
      <c r="F15" s="74"/>
      <c r="G15" s="75"/>
      <c r="H15" s="76"/>
      <c r="J15" s="19"/>
    </row>
    <row r="16" spans="1:10" ht="16.5" x14ac:dyDescent="0.3">
      <c r="A16" s="18"/>
      <c r="B16" s="13">
        <v>10</v>
      </c>
      <c r="C16" s="78" t="s">
        <v>17</v>
      </c>
      <c r="D16" s="78"/>
      <c r="E16" s="73"/>
      <c r="F16" s="74"/>
      <c r="G16" s="75"/>
      <c r="H16" s="76"/>
      <c r="J16" s="19"/>
    </row>
    <row r="17" spans="1:10" ht="16.5" x14ac:dyDescent="0.3">
      <c r="A17" s="18"/>
      <c r="B17" s="13">
        <v>11</v>
      </c>
      <c r="C17" s="78" t="s">
        <v>18</v>
      </c>
      <c r="D17" s="78"/>
      <c r="E17" s="73"/>
      <c r="F17" s="74"/>
      <c r="G17" s="75"/>
      <c r="H17" s="76"/>
      <c r="J17" s="19"/>
    </row>
    <row r="18" spans="1:10" ht="16.5" x14ac:dyDescent="0.3">
      <c r="A18" s="18"/>
      <c r="B18" s="13">
        <v>12</v>
      </c>
      <c r="C18" s="78" t="s">
        <v>19</v>
      </c>
      <c r="D18" s="78"/>
      <c r="E18" s="73"/>
      <c r="F18" s="74"/>
      <c r="G18" s="75"/>
      <c r="H18" s="76"/>
      <c r="J18" s="19"/>
    </row>
    <row r="19" spans="1:10" ht="16.5" x14ac:dyDescent="0.3">
      <c r="A19" s="18"/>
      <c r="B19" s="13">
        <v>13</v>
      </c>
      <c r="C19" s="78" t="s">
        <v>20</v>
      </c>
      <c r="D19" s="78"/>
      <c r="E19" s="73"/>
      <c r="F19" s="74"/>
      <c r="G19" s="75"/>
      <c r="H19" s="76"/>
      <c r="J19" s="19"/>
    </row>
    <row r="20" spans="1:10" ht="16.5" x14ac:dyDescent="0.3">
      <c r="A20" s="18"/>
      <c r="B20" s="13">
        <v>14</v>
      </c>
      <c r="C20" s="78" t="s">
        <v>21</v>
      </c>
      <c r="D20" s="78"/>
      <c r="E20" s="73"/>
      <c r="F20" s="74"/>
      <c r="G20" s="75"/>
      <c r="H20" s="76"/>
      <c r="J20" s="19"/>
    </row>
    <row r="21" spans="1:10" ht="16.5" x14ac:dyDescent="0.3">
      <c r="A21" s="18"/>
      <c r="B21" s="13">
        <v>15</v>
      </c>
      <c r="C21" s="78" t="s">
        <v>22</v>
      </c>
      <c r="D21" s="78"/>
      <c r="E21" s="73"/>
      <c r="F21" s="74"/>
      <c r="G21" s="75"/>
      <c r="H21" s="76"/>
      <c r="J21" s="19"/>
    </row>
    <row r="22" spans="1:10" ht="16.5" x14ac:dyDescent="0.3">
      <c r="A22" s="18"/>
      <c r="B22" s="13">
        <v>16</v>
      </c>
      <c r="C22" s="78" t="s">
        <v>23</v>
      </c>
      <c r="D22" s="78"/>
      <c r="E22" s="73"/>
      <c r="F22" s="74"/>
      <c r="G22" s="75"/>
      <c r="H22" s="76"/>
      <c r="J22" s="19"/>
    </row>
    <row r="23" spans="1:10" ht="16.5" x14ac:dyDescent="0.3">
      <c r="A23" s="18"/>
      <c r="B23" s="13">
        <v>17</v>
      </c>
      <c r="C23" s="78" t="s">
        <v>24</v>
      </c>
      <c r="D23" s="78"/>
      <c r="E23" s="73"/>
      <c r="F23" s="74"/>
      <c r="G23" s="75"/>
      <c r="H23" s="76"/>
      <c r="J23" s="19"/>
    </row>
    <row r="24" spans="1:10" ht="16.5" x14ac:dyDescent="0.3">
      <c r="A24" s="18"/>
      <c r="B24" s="13">
        <v>18</v>
      </c>
      <c r="C24" s="78" t="s">
        <v>25</v>
      </c>
      <c r="D24" s="78"/>
      <c r="E24" s="73"/>
      <c r="F24" s="74"/>
      <c r="G24" s="75"/>
      <c r="H24" s="76"/>
      <c r="J24" s="19"/>
    </row>
    <row r="25" spans="1:10" ht="16.5" x14ac:dyDescent="0.3">
      <c r="A25" s="18"/>
      <c r="B25" s="13">
        <v>19</v>
      </c>
      <c r="C25" s="78" t="s">
        <v>115</v>
      </c>
      <c r="D25" s="78"/>
      <c r="E25" s="73"/>
      <c r="F25" s="74"/>
      <c r="G25" s="75"/>
      <c r="H25" s="76"/>
      <c r="J25" s="19"/>
    </row>
    <row r="26" spans="1:10" ht="16.5" x14ac:dyDescent="0.3">
      <c r="A26" s="18"/>
      <c r="B26" s="13">
        <v>20</v>
      </c>
      <c r="C26" s="78" t="s">
        <v>116</v>
      </c>
      <c r="D26" s="78"/>
      <c r="E26" s="73"/>
      <c r="F26" s="74"/>
      <c r="G26" s="75"/>
      <c r="H26" s="76"/>
      <c r="J26" s="19"/>
    </row>
    <row r="27" spans="1:10" ht="16.5" x14ac:dyDescent="0.3">
      <c r="A27" s="18"/>
      <c r="B27" s="13">
        <v>21</v>
      </c>
      <c r="C27" s="78" t="s">
        <v>221</v>
      </c>
      <c r="D27" s="78"/>
      <c r="E27" s="73"/>
      <c r="F27" s="74"/>
      <c r="G27" s="75"/>
      <c r="H27" s="76"/>
      <c r="J27" s="19"/>
    </row>
    <row r="28" spans="1:10" x14ac:dyDescent="0.25">
      <c r="A28" s="18"/>
      <c r="J28" s="19"/>
    </row>
    <row r="29" spans="1:10" x14ac:dyDescent="0.25">
      <c r="A29" s="18"/>
      <c r="J29" s="19"/>
    </row>
    <row r="30" spans="1:10" x14ac:dyDescent="0.25">
      <c r="A30" s="18"/>
      <c r="J30" s="19"/>
    </row>
    <row r="31" spans="1:10" x14ac:dyDescent="0.25">
      <c r="A31" s="18"/>
      <c r="J31" s="19"/>
    </row>
    <row r="32" spans="1:10" x14ac:dyDescent="0.25">
      <c r="A32" s="18"/>
      <c r="J32" s="19"/>
    </row>
    <row r="33" spans="1:10" x14ac:dyDescent="0.25">
      <c r="A33" s="18"/>
      <c r="J33" s="19"/>
    </row>
    <row r="34" spans="1:10" x14ac:dyDescent="0.25">
      <c r="A34" s="18"/>
      <c r="J34" s="19"/>
    </row>
    <row r="35" spans="1:10" x14ac:dyDescent="0.25">
      <c r="A35" s="18"/>
      <c r="J35" s="19"/>
    </row>
    <row r="36" spans="1:10" x14ac:dyDescent="0.25">
      <c r="A36" s="18"/>
      <c r="J36" s="19"/>
    </row>
    <row r="37" spans="1:10" x14ac:dyDescent="0.25">
      <c r="A37" s="18"/>
      <c r="J37" s="19"/>
    </row>
    <row r="38" spans="1:10" x14ac:dyDescent="0.25">
      <c r="A38" s="18"/>
      <c r="J38" s="19"/>
    </row>
    <row r="39" spans="1:10" x14ac:dyDescent="0.25">
      <c r="A39" s="18"/>
      <c r="J39" s="19"/>
    </row>
    <row r="40" spans="1:10" x14ac:dyDescent="0.25">
      <c r="A40" s="18"/>
      <c r="J40" s="19"/>
    </row>
    <row r="41" spans="1:10" x14ac:dyDescent="0.25">
      <c r="A41" s="18"/>
      <c r="J41" s="19"/>
    </row>
    <row r="42" spans="1:10" x14ac:dyDescent="0.25">
      <c r="A42" s="18"/>
      <c r="J42" s="19"/>
    </row>
    <row r="43" spans="1:10" x14ac:dyDescent="0.25">
      <c r="A43" s="18"/>
      <c r="J43" s="19"/>
    </row>
    <row r="44" spans="1:10" x14ac:dyDescent="0.25">
      <c r="A44" s="18"/>
      <c r="J44" s="19"/>
    </row>
    <row r="45" spans="1:10" x14ac:dyDescent="0.25">
      <c r="A45" s="18"/>
      <c r="J45" s="19"/>
    </row>
    <row r="46" spans="1:10" x14ac:dyDescent="0.25">
      <c r="A46" s="18"/>
      <c r="J46" s="19"/>
    </row>
    <row r="47" spans="1:10" x14ac:dyDescent="0.25">
      <c r="A47" s="18"/>
      <c r="J47" s="19"/>
    </row>
    <row r="48" spans="1:10" x14ac:dyDescent="0.25">
      <c r="A48" s="18"/>
      <c r="J48" s="19"/>
    </row>
    <row r="49" spans="1:10" x14ac:dyDescent="0.25">
      <c r="A49" s="20"/>
      <c r="B49" s="21"/>
      <c r="C49" s="21"/>
      <c r="D49" s="21"/>
      <c r="E49" s="21"/>
      <c r="F49" s="21"/>
      <c r="G49" s="21"/>
      <c r="H49" s="21"/>
      <c r="I49" s="21"/>
      <c r="J49" s="22"/>
    </row>
  </sheetData>
  <mergeCells count="70">
    <mergeCell ref="C24:D24"/>
    <mergeCell ref="H1:J4"/>
    <mergeCell ref="C10:D10"/>
    <mergeCell ref="C11:D11"/>
    <mergeCell ref="C12:D12"/>
    <mergeCell ref="C13:D13"/>
    <mergeCell ref="D1:G2"/>
    <mergeCell ref="D3:G4"/>
    <mergeCell ref="C6:D6"/>
    <mergeCell ref="C7:D7"/>
    <mergeCell ref="C8:D8"/>
    <mergeCell ref="C9:D9"/>
    <mergeCell ref="A1:C4"/>
    <mergeCell ref="E6:F6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14:D14"/>
    <mergeCell ref="C15:D15"/>
    <mergeCell ref="E14:F14"/>
    <mergeCell ref="E15:F15"/>
    <mergeCell ref="C22:D22"/>
    <mergeCell ref="C23:D23"/>
    <mergeCell ref="G16:H16"/>
    <mergeCell ref="G17:H17"/>
    <mergeCell ref="G24:H24"/>
    <mergeCell ref="G25:H25"/>
    <mergeCell ref="G26:H26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E24:F24"/>
    <mergeCell ref="E25:F25"/>
    <mergeCell ref="E26:F26"/>
    <mergeCell ref="E27:F27"/>
    <mergeCell ref="G18:H18"/>
    <mergeCell ref="G19:H19"/>
    <mergeCell ref="G20:H20"/>
    <mergeCell ref="G21:H21"/>
    <mergeCell ref="G22:H22"/>
    <mergeCell ref="G23:H23"/>
    <mergeCell ref="G27:H27"/>
    <mergeCell ref="E19:F19"/>
    <mergeCell ref="E20:F20"/>
    <mergeCell ref="E21:F21"/>
    <mergeCell ref="E22:F22"/>
    <mergeCell ref="E23:F23"/>
    <mergeCell ref="E12:F12"/>
    <mergeCell ref="E13:F13"/>
    <mergeCell ref="E16:F16"/>
    <mergeCell ref="E17:F17"/>
    <mergeCell ref="E18:F18"/>
    <mergeCell ref="E7:F7"/>
    <mergeCell ref="E8:F8"/>
    <mergeCell ref="E9:F9"/>
    <mergeCell ref="E10:F10"/>
    <mergeCell ref="E11:F11"/>
  </mergeCells>
  <pageMargins left="0.55118110236220474" right="0.39370078740157483" top="0.51181102362204722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001</vt:lpstr>
      <vt:lpstr>Hoja2</vt:lpstr>
      <vt:lpstr>'001'!Área_de_impresión</vt:lpstr>
      <vt:lpstr>Hoja2!Títulos_a_imprimir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</dc:creator>
  <cp:lastModifiedBy>Ximena.Aldana</cp:lastModifiedBy>
  <cp:lastPrinted>2019-04-09T13:05:35Z</cp:lastPrinted>
  <dcterms:created xsi:type="dcterms:W3CDTF">2014-01-16T21:32:40Z</dcterms:created>
  <dcterms:modified xsi:type="dcterms:W3CDTF">2019-04-17T14:43:12Z</dcterms:modified>
</cp:coreProperties>
</file>